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Лист1!$E$1:$E$406</definedName>
    <definedName name="_xlnm.Print_Titles" localSheetId="0">Лист1!$7:$8</definedName>
    <definedName name="_xlnm.Print_Area" localSheetId="0">Лист1!$A$1:$H$397</definedName>
  </definedNames>
  <calcPr calcId="125725"/>
</workbook>
</file>

<file path=xl/calcChain.xml><?xml version="1.0" encoding="utf-8"?>
<calcChain xmlns="http://schemas.openxmlformats.org/spreadsheetml/2006/main">
  <c r="H84" i="1"/>
  <c r="G84"/>
  <c r="H364" l="1"/>
  <c r="G364"/>
  <c r="H393"/>
  <c r="H394"/>
  <c r="G393"/>
  <c r="G394"/>
  <c r="H386"/>
  <c r="G386"/>
  <c r="H379"/>
  <c r="G379"/>
  <c r="H274"/>
  <c r="G274"/>
  <c r="H375" l="1"/>
  <c r="H374" s="1"/>
  <c r="H277"/>
  <c r="H276" s="1"/>
  <c r="H283"/>
  <c r="H282" s="1"/>
  <c r="H273"/>
  <c r="H341"/>
  <c r="H329"/>
  <c r="H328" s="1"/>
  <c r="H236"/>
  <c r="H235" s="1"/>
  <c r="H237"/>
  <c r="G237"/>
  <c r="G236" s="1"/>
  <c r="G235" s="1"/>
  <c r="H232"/>
  <c r="H231" s="1"/>
  <c r="H230" s="1"/>
  <c r="G232"/>
  <c r="G231" s="1"/>
  <c r="G230" s="1"/>
  <c r="H332" l="1"/>
  <c r="H331" s="1"/>
  <c r="H340"/>
  <c r="G229"/>
  <c r="G228" s="1"/>
  <c r="G227" s="1"/>
  <c r="H229"/>
  <c r="H228" s="1"/>
  <c r="H227" s="1"/>
  <c r="H47" l="1"/>
  <c r="H46" s="1"/>
  <c r="H45" s="1"/>
  <c r="G47"/>
  <c r="G46" s="1"/>
  <c r="G45" s="1"/>
  <c r="H365" l="1"/>
  <c r="G365"/>
  <c r="H363"/>
  <c r="H362" s="1"/>
  <c r="H361" s="1"/>
  <c r="H360" s="1"/>
  <c r="G363"/>
  <c r="G362" s="1"/>
  <c r="G361" s="1"/>
  <c r="G360" s="1"/>
  <c r="H134"/>
  <c r="G134"/>
  <c r="H92"/>
  <c r="G92"/>
  <c r="H91" l="1"/>
  <c r="H90" s="1"/>
  <c r="H63"/>
  <c r="H62" s="1"/>
  <c r="H61" s="1"/>
  <c r="H83"/>
  <c r="H82" s="1"/>
  <c r="H81" s="1"/>
  <c r="H395"/>
  <c r="H392" s="1"/>
  <c r="H390"/>
  <c r="H388"/>
  <c r="H381"/>
  <c r="H380" s="1"/>
  <c r="H378" s="1"/>
  <c r="H377" s="1"/>
  <c r="H372"/>
  <c r="H354"/>
  <c r="H357"/>
  <c r="H356" s="1"/>
  <c r="H370"/>
  <c r="H369" s="1"/>
  <c r="H368" s="1"/>
  <c r="H367" s="1"/>
  <c r="H350"/>
  <c r="H326"/>
  <c r="H310"/>
  <c r="H309" s="1"/>
  <c r="H316"/>
  <c r="H315" s="1"/>
  <c r="H314" s="1"/>
  <c r="H313" s="1"/>
  <c r="H305"/>
  <c r="H302"/>
  <c r="H301" s="1"/>
  <c r="H300" s="1"/>
  <c r="H295"/>
  <c r="H294" s="1"/>
  <c r="H293" s="1"/>
  <c r="H270"/>
  <c r="H269" s="1"/>
  <c r="H268" s="1"/>
  <c r="H252"/>
  <c r="H251" s="1"/>
  <c r="H244"/>
  <c r="H243" s="1"/>
  <c r="H222"/>
  <c r="H225"/>
  <c r="H224" s="1"/>
  <c r="H223" s="1"/>
  <c r="H220"/>
  <c r="H219" s="1"/>
  <c r="H218" s="1"/>
  <c r="H156"/>
  <c r="H158"/>
  <c r="H160"/>
  <c r="H152"/>
  <c r="H146"/>
  <c r="H139"/>
  <c r="H138" s="1"/>
  <c r="H137" s="1"/>
  <c r="H136" s="1"/>
  <c r="H128"/>
  <c r="H127" s="1"/>
  <c r="H125"/>
  <c r="H124" s="1"/>
  <c r="H120"/>
  <c r="H119" s="1"/>
  <c r="H115"/>
  <c r="H114" s="1"/>
  <c r="H107"/>
  <c r="H105"/>
  <c r="H103"/>
  <c r="H96"/>
  <c r="H100"/>
  <c r="G395"/>
  <c r="G316"/>
  <c r="G315" s="1"/>
  <c r="G314" s="1"/>
  <c r="G313" s="1"/>
  <c r="H321"/>
  <c r="H188"/>
  <c r="H191"/>
  <c r="H190" s="1"/>
  <c r="H189" s="1"/>
  <c r="H177"/>
  <c r="H176" s="1"/>
  <c r="H175" s="1"/>
  <c r="H173"/>
  <c r="H172" s="1"/>
  <c r="H171" s="1"/>
  <c r="H166"/>
  <c r="H212"/>
  <c r="H207"/>
  <c r="H201"/>
  <c r="H200" s="1"/>
  <c r="H199" s="1"/>
  <c r="H197"/>
  <c r="H196" s="1"/>
  <c r="H195" s="1"/>
  <c r="H194" s="1"/>
  <c r="H181"/>
  <c r="H182"/>
  <c r="H185"/>
  <c r="H184" s="1"/>
  <c r="H183" s="1"/>
  <c r="H265"/>
  <c r="H259"/>
  <c r="H94"/>
  <c r="H87"/>
  <c r="H85"/>
  <c r="H76"/>
  <c r="H75" s="1"/>
  <c r="H74" s="1"/>
  <c r="H73" s="1"/>
  <c r="H68"/>
  <c r="H54"/>
  <c r="H53" s="1"/>
  <c r="H51"/>
  <c r="H43"/>
  <c r="H41"/>
  <c r="H39"/>
  <c r="H37"/>
  <c r="H34"/>
  <c r="H33" s="1"/>
  <c r="H32" s="1"/>
  <c r="H29"/>
  <c r="H24"/>
  <c r="H22"/>
  <c r="H20"/>
  <c r="H14"/>
  <c r="H13" s="1"/>
  <c r="H347" l="1"/>
  <c r="H346" s="1"/>
  <c r="H349"/>
  <c r="H348" s="1"/>
  <c r="H113"/>
  <c r="H359"/>
  <c r="H352" s="1"/>
  <c r="H89"/>
  <c r="H204"/>
  <c r="H203" s="1"/>
  <c r="H206"/>
  <c r="H205" s="1"/>
  <c r="H323"/>
  <c r="H325"/>
  <c r="H324" s="1"/>
  <c r="H209"/>
  <c r="H211"/>
  <c r="H210" s="1"/>
  <c r="H142"/>
  <c r="H145"/>
  <c r="H144" s="1"/>
  <c r="H143" s="1"/>
  <c r="H256"/>
  <c r="H258"/>
  <c r="H257" s="1"/>
  <c r="H249"/>
  <c r="H250"/>
  <c r="H99"/>
  <c r="H98" s="1"/>
  <c r="H123"/>
  <c r="H318"/>
  <c r="H320"/>
  <c r="H319" s="1"/>
  <c r="H241"/>
  <c r="H242"/>
  <c r="H164"/>
  <c r="H165"/>
  <c r="H261"/>
  <c r="H264"/>
  <c r="H263" s="1"/>
  <c r="H262" s="1"/>
  <c r="H11"/>
  <c r="H10" s="1"/>
  <c r="H12"/>
  <c r="H308"/>
  <c r="H307" s="1"/>
  <c r="H267"/>
  <c r="H28"/>
  <c r="H27" s="1"/>
  <c r="H26"/>
  <c r="H155"/>
  <c r="H148" s="1"/>
  <c r="H141" s="1"/>
  <c r="H112"/>
  <c r="H80"/>
  <c r="H50"/>
  <c r="H49" s="1"/>
  <c r="H217"/>
  <c r="H387"/>
  <c r="H385" s="1"/>
  <c r="H384" s="1"/>
  <c r="H383" s="1"/>
  <c r="H353"/>
  <c r="H299"/>
  <c r="H298" s="1"/>
  <c r="H60"/>
  <c r="H193"/>
  <c r="H170"/>
  <c r="H163" s="1"/>
  <c r="H19"/>
  <c r="G343"/>
  <c r="G381"/>
  <c r="G380" s="1"/>
  <c r="G390"/>
  <c r="G388"/>
  <c r="G76"/>
  <c r="G75" s="1"/>
  <c r="G74" s="1"/>
  <c r="G73" s="1"/>
  <c r="G222"/>
  <c r="G350"/>
  <c r="G349" s="1"/>
  <c r="G348" s="1"/>
  <c r="G133"/>
  <c r="G270"/>
  <c r="G269" s="1"/>
  <c r="G268" s="1"/>
  <c r="G287"/>
  <c r="G302"/>
  <c r="G301" s="1"/>
  <c r="G300" s="1"/>
  <c r="G265"/>
  <c r="G252"/>
  <c r="G244"/>
  <c r="G243" s="1"/>
  <c r="G197"/>
  <c r="G196" s="1"/>
  <c r="G195" s="1"/>
  <c r="G194" s="1"/>
  <c r="G321"/>
  <c r="G146"/>
  <c r="G105"/>
  <c r="H240" l="1"/>
  <c r="H239" s="1"/>
  <c r="G142"/>
  <c r="G145"/>
  <c r="G144" s="1"/>
  <c r="G143" s="1"/>
  <c r="G261"/>
  <c r="G264"/>
  <c r="G263" s="1"/>
  <c r="G262" s="1"/>
  <c r="G241"/>
  <c r="G242"/>
  <c r="G318"/>
  <c r="G320"/>
  <c r="G319" s="1"/>
  <c r="H151"/>
  <c r="H150" s="1"/>
  <c r="H17"/>
  <c r="H16" s="1"/>
  <c r="H9" s="1"/>
  <c r="H18"/>
  <c r="H187"/>
  <c r="H162" s="1"/>
  <c r="J9"/>
  <c r="H149"/>
  <c r="H59"/>
  <c r="H58" s="1"/>
  <c r="G387"/>
  <c r="G385" s="1"/>
  <c r="G63"/>
  <c r="G39"/>
  <c r="G326"/>
  <c r="G325" s="1"/>
  <c r="G324" s="1"/>
  <c r="H398" l="1"/>
  <c r="G277"/>
  <c r="G276" s="1"/>
  <c r="G43"/>
  <c r="G29" l="1"/>
  <c r="G310" l="1"/>
  <c r="G336"/>
  <c r="G94"/>
  <c r="G125"/>
  <c r="G124" s="1"/>
  <c r="G139"/>
  <c r="G138" s="1"/>
  <c r="G137" s="1"/>
  <c r="G136" s="1"/>
  <c r="G103"/>
  <c r="G392"/>
  <c r="G384" s="1"/>
  <c r="G308" l="1"/>
  <c r="G309"/>
  <c r="G383"/>
  <c r="G251" l="1"/>
  <c r="G295"/>
  <c r="G294" s="1"/>
  <c r="G293" s="1"/>
  <c r="G249" l="1"/>
  <c r="G250"/>
  <c r="G68"/>
  <c r="G305"/>
  <c r="G299" s="1"/>
  <c r="G279"/>
  <c r="G347" l="1"/>
  <c r="G346" s="1"/>
  <c r="G354"/>
  <c r="G177" l="1"/>
  <c r="G176" s="1"/>
  <c r="G175" s="1"/>
  <c r="G110"/>
  <c r="G109" s="1"/>
  <c r="G158" l="1"/>
  <c r="G100"/>
  <c r="G99" s="1"/>
  <c r="G98" s="1"/>
  <c r="G96"/>
  <c r="G91" s="1"/>
  <c r="G90" s="1"/>
  <c r="G107"/>
  <c r="G334"/>
  <c r="G89" l="1"/>
  <c r="G298"/>
  <c r="Q173" l="1"/>
  <c r="G225"/>
  <c r="G224" s="1"/>
  <c r="G223" s="1"/>
  <c r="G378"/>
  <c r="G377" s="1"/>
  <c r="G375" l="1"/>
  <c r="G374" s="1"/>
  <c r="G372"/>
  <c r="G370"/>
  <c r="G369" s="1"/>
  <c r="G368" s="1"/>
  <c r="G357"/>
  <c r="G341"/>
  <c r="G340" s="1"/>
  <c r="G338"/>
  <c r="G329"/>
  <c r="G247"/>
  <c r="G246" s="1"/>
  <c r="G291"/>
  <c r="G289"/>
  <c r="G285"/>
  <c r="G283"/>
  <c r="G282" s="1"/>
  <c r="G273"/>
  <c r="G259"/>
  <c r="G367" l="1"/>
  <c r="G323"/>
  <c r="G307" s="1"/>
  <c r="G328"/>
  <c r="G256"/>
  <c r="G258"/>
  <c r="G257" s="1"/>
  <c r="G359"/>
  <c r="G352" s="1"/>
  <c r="G267"/>
  <c r="G356"/>
  <c r="G353" s="1"/>
  <c r="G333"/>
  <c r="G332" s="1"/>
  <c r="G331" s="1"/>
  <c r="G201"/>
  <c r="G193" l="1"/>
  <c r="I9" s="1"/>
  <c r="G200"/>
  <c r="G199" s="1"/>
  <c r="G240"/>
  <c r="G239" s="1"/>
  <c r="G128"/>
  <c r="G127" s="1"/>
  <c r="G123" s="1"/>
  <c r="G34" l="1"/>
  <c r="G33" s="1"/>
  <c r="G32" s="1"/>
  <c r="G54"/>
  <c r="G53" s="1"/>
  <c r="G14" l="1"/>
  <c r="G166" l="1"/>
  <c r="G165" s="1"/>
  <c r="G115"/>
  <c r="G83"/>
  <c r="G82" s="1"/>
  <c r="G81" s="1"/>
  <c r="G80" l="1"/>
  <c r="G87"/>
  <c r="G85"/>
  <c r="G51"/>
  <c r="G50" s="1"/>
  <c r="G49" s="1"/>
  <c r="G24" l="1"/>
  <c r="G22"/>
  <c r="G62"/>
  <c r="G37"/>
  <c r="G26" s="1"/>
  <c r="G41"/>
  <c r="G13"/>
  <c r="G114"/>
  <c r="G113" s="1"/>
  <c r="G120"/>
  <c r="G119" s="1"/>
  <c r="G20"/>
  <c r="G173"/>
  <c r="G164"/>
  <c r="G156"/>
  <c r="G160"/>
  <c r="G152"/>
  <c r="G188"/>
  <c r="G212"/>
  <c r="G181"/>
  <c r="G207"/>
  <c r="G206" s="1"/>
  <c r="G205" s="1"/>
  <c r="G214"/>
  <c r="G220"/>
  <c r="G219" s="1"/>
  <c r="G218" s="1"/>
  <c r="G191"/>
  <c r="G190" s="1"/>
  <c r="G189" s="1"/>
  <c r="G215"/>
  <c r="G182"/>
  <c r="G185"/>
  <c r="G184" s="1"/>
  <c r="G183" s="1"/>
  <c r="G60" l="1"/>
  <c r="G61"/>
  <c r="G209"/>
  <c r="G211"/>
  <c r="G210" s="1"/>
  <c r="G170"/>
  <c r="G163" s="1"/>
  <c r="G172"/>
  <c r="G171" s="1"/>
  <c r="G11"/>
  <c r="G10" s="1"/>
  <c r="G12"/>
  <c r="G112"/>
  <c r="G204"/>
  <c r="G217"/>
  <c r="G187"/>
  <c r="G19"/>
  <c r="G28"/>
  <c r="G27" s="1"/>
  <c r="G155"/>
  <c r="G148" s="1"/>
  <c r="G141" s="1"/>
  <c r="G151" l="1"/>
  <c r="G150" s="1"/>
  <c r="G203"/>
  <c r="G162" s="1"/>
  <c r="G17"/>
  <c r="G16" s="1"/>
  <c r="G9" s="1"/>
  <c r="G18"/>
  <c r="G59"/>
  <c r="G58" s="1"/>
  <c r="G149"/>
  <c r="G398" l="1"/>
</calcChain>
</file>

<file path=xl/sharedStrings.xml><?xml version="1.0" encoding="utf-8"?>
<sst xmlns="http://schemas.openxmlformats.org/spreadsheetml/2006/main" count="1923" uniqueCount="360">
  <si>
    <t xml:space="preserve">Наименование </t>
  </si>
  <si>
    <t>Мин</t>
  </si>
  <si>
    <t>Рз</t>
  </si>
  <si>
    <t>Пр</t>
  </si>
  <si>
    <t>Цс</t>
  </si>
  <si>
    <t>Вр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</si>
  <si>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</si>
  <si>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</si>
  <si>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</si>
  <si>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</si>
  <si>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</si>
  <si>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</si>
  <si>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</si>
  <si>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</si>
  <si>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</si>
  <si>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</si>
  <si>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</si>
  <si>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</si>
  <si>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</si>
  <si>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</si>
  <si>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</si>
  <si>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</si>
  <si>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</si>
  <si>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</si>
  <si>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</si>
  <si>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</si>
  <si>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</si>
  <si>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</si>
  <si>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</si>
  <si>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</si>
  <si>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</si>
  <si>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</si>
  <si>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</si>
  <si>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</si>
  <si>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</si>
  <si>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</si>
  <si>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</si>
  <si>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</si>
  <si>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</si>
  <si>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</si>
  <si>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</si>
  <si>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</si>
  <si>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</si>
  <si>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</si>
  <si>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</si>
  <si>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</si>
  <si>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</si>
  <si>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</si>
  <si>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</si>
  <si>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</si>
  <si>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</si>
  <si>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</si>
  <si>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</si>
  <si>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</si>
  <si>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</si>
  <si>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</si>
  <si>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</si>
  <si>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</si>
  <si>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</si>
  <si>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</si>
  <si>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</si>
  <si>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</si>
  <si>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</si>
  <si>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</si>
  <si>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</si>
  <si>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</si>
  <si>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</si>
  <si>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</si>
  <si>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</si>
  <si>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</si>
  <si>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</si>
  <si>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</si>
  <si>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</si>
  <si>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</si>
  <si>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</si>
  <si>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</si>
  <si>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</si>
  <si>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</si>
  <si>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</si>
  <si>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</si>
  <si>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</si>
  <si>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</si>
  <si>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</si>
  <si>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</si>
  <si>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</si>
  <si>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</si>
  <si>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</si>
  <si>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</si>
  <si>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</si>
  <si>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</si>
  <si>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4000060990</t>
  </si>
  <si>
    <t>4500060990</t>
  </si>
  <si>
    <t>6700060990</t>
  </si>
  <si>
    <t>9110017380</t>
  </si>
  <si>
    <t>9990014710</t>
  </si>
  <si>
    <t>0250010860</t>
  </si>
  <si>
    <t>2200060990</t>
  </si>
  <si>
    <t>5900060990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</si>
  <si>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</si>
  <si>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</si>
  <si>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</si>
  <si>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</si>
  <si>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</si>
  <si>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</si>
  <si>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</si>
  <si>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</si>
  <si>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</si>
  <si>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7010060990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</si>
  <si>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</si>
  <si>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</si>
  <si>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</si>
  <si>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</si>
  <si>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</si>
  <si>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</si>
  <si>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</si>
  <si>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</si>
  <si>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</si>
  <si>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</si>
  <si>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</si>
  <si>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</si>
  <si>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</si>
  <si>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</si>
  <si>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</si>
  <si>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</si>
  <si>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</si>
  <si>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</si>
  <si>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</si>
  <si>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</si>
  <si>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</si>
  <si>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</si>
  <si>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</si>
  <si>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</si>
  <si>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</si>
  <si>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</si>
  <si>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</si>
  <si>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</si>
  <si>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</si>
  <si>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</si>
  <si>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</si>
  <si>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</si>
  <si>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</si>
  <si>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</si>
  <si>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</si>
  <si>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</si>
  <si>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</si>
  <si>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</si>
  <si>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</si>
  <si>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</si>
  <si>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</si>
  <si>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</si>
  <si>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</si>
  <si>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</si>
  <si>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</si>
  <si>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</si>
  <si>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</si>
  <si>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</si>
  <si>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</si>
  <si>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</si>
  <si>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</si>
  <si>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400</t>
  </si>
  <si>
    <t>Капитальные вложения в объекты государственной (муниципальной) собственности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</si>
  <si>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</si>
  <si>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</si>
  <si>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</si>
  <si>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</si>
  <si>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</si>
  <si>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Культура, кинематография</t>
  </si>
  <si>
    <t xml:space="preserve"> </t>
  </si>
  <si>
    <t>Отлов и содержание животных без владельцев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</si>
  <si>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</si>
  <si>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Расходы на реализацию мероприятий, направленных на обеспечение стабильного водоснабжения населения</t>
  </si>
  <si>
    <t>43100S3020</t>
  </si>
  <si>
    <t>4320000000</t>
  </si>
  <si>
    <t>140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</si>
  <si>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</si>
  <si>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</si>
  <si>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</si>
  <si>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</si>
  <si>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</si>
  <si>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</si>
  <si>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</si>
  <si>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</si>
  <si>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</si>
  <si>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</si>
  <si>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</si>
  <si>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</si>
  <si>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</si>
  <si>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</si>
  <si>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</si>
  <si>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</si>
  <si>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</si>
  <si>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</si>
  <si>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</si>
  <si>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</si>
  <si>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</si>
  <si>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</si>
  <si>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</si>
  <si>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</si>
  <si>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</si>
  <si>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</si>
  <si>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</si>
  <si>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</si>
  <si>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</si>
  <si>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</si>
  <si>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</si>
  <si>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</si>
  <si>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43100S2992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</si>
  <si>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</si>
  <si>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ремонт водопровода с.Родино, краев.бюджет-50996,6, м.б. - 1684,1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</si>
  <si>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</si>
  <si>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</si>
  <si>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</si>
  <si>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</si>
  <si>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</si>
  <si>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</si>
  <si>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</si>
  <si>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</si>
  <si>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</si>
  <si>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</si>
  <si>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</si>
  <si>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</si>
  <si>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</si>
  <si>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</si>
  <si>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</si>
  <si>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</si>
  <si>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</si>
  <si>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</si>
  <si>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</si>
  <si>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</si>
  <si>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</si>
  <si>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</si>
  <si>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Обеспечение населения жилищно-коммунальными услугами</t>
  </si>
  <si>
    <t>7140151760</t>
  </si>
  <si>
    <t>Муниципальная программа «Демографическое развитие Родинского района»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</si>
  <si>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</si>
  <si>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Реализация мероприятий по проектированию, строительству и реконструкции объектов водоснабжения и канализования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</si>
  <si>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43201S2712</t>
  </si>
  <si>
    <t>водопровод 1258,4 м.б., 23907,9 -кр.б.</t>
  </si>
  <si>
    <t>581Ю653032</t>
  </si>
  <si>
    <t>17301SД110</t>
  </si>
  <si>
    <t>Спорт высших достижений</t>
  </si>
  <si>
    <t>Расходы на обеспечение бесплатным одноразовым горячим питанием детей из многодетных семей</t>
  </si>
  <si>
    <t>58402S6890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</si>
  <si>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</si>
  <si>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</si>
  <si>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</si>
  <si>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</si>
  <si>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</si>
  <si>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</si>
  <si>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Муниципальная программа «Комплексное развитие сельских территорий Родинского района Алтайского края» на 2020-2025 годы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</si>
  <si>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</si>
  <si>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</si>
  <si>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</si>
  <si>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</si>
  <si>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Сумма на 2027 год</t>
  </si>
  <si>
    <t>Условно утвержденные расходы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</si>
  <si>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</si>
  <si>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</si>
  <si>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8</t>
  </si>
  <si>
    <t>дор.фонд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</si>
  <si>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</si>
  <si>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</si>
  <si>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14201S0620</t>
  </si>
  <si>
    <t>Реализация мероприятий по обеспечению жильем молодых семей</t>
  </si>
  <si>
    <t>14201L4970</t>
  </si>
  <si>
    <t>2040060990</t>
  </si>
  <si>
    <t xml:space="preserve">к Родинскому районному бюджету Алтайского края на 2026 год и плановый период 2027 и 2028 годов, утвержденному решением районного Совета депутатов  
от  ________2025 №___ 
</t>
  </si>
  <si>
    <t xml:space="preserve">Ведомственная структура расходов бюджета на 2027 и 2028 годы
</t>
  </si>
  <si>
    <t>Сумма на 2028 год</t>
  </si>
  <si>
    <t>6520060990</t>
  </si>
  <si>
    <t>Комитет по экономике и управлению муниципальным имуществом Родинского района Алтайского края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</si>
  <si>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</si>
  <si>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0100000000</t>
  </si>
  <si>
    <t>Иные расходы органов государственной власти субъектов Российской Федерации и органов местного самоуправления</t>
  </si>
  <si>
    <t>9900000000</t>
  </si>
  <si>
    <t>Расходы на выполнение других обязательств государства</t>
  </si>
  <si>
    <t>9990000000</t>
  </si>
  <si>
    <t>1900060990</t>
  </si>
  <si>
    <t>Муниципальная целевая программа «Энергосбережение и повышение энергетической эффективности на территории муниципального образования Родинский район»</t>
  </si>
  <si>
    <t>581Ю650502</t>
  </si>
  <si>
    <t>в т.ч. м.б. - 12,0</t>
  </si>
  <si>
    <t>в т.ч. м.б. - 35,3</t>
  </si>
  <si>
    <t>кр.б.-2213,2; местн.бюдж.-430,0</t>
  </si>
  <si>
    <t>0200000000</t>
  </si>
  <si>
    <t xml:space="preserve">Расходы на обеспечение деятельности (оказание услуг) подведомственных учреждений
</t>
  </si>
  <si>
    <t xml:space="preserve">Руководство и управление в сфере установленных функций органов местного самоуправления
</t>
  </si>
  <si>
    <t xml:space="preserve">Развитие молодежной политики в Родинском районе </t>
  </si>
  <si>
    <t>Муниципальная программа Родинского района «Молодежная политика в Родинском районе»</t>
  </si>
  <si>
    <t>Расходы на реализацию муниципальной программы</t>
  </si>
  <si>
    <t>Муниципальная программа Родинского района "Развитие  физической культуры и спорта в Родинском районе"</t>
  </si>
  <si>
    <t xml:space="preserve">Расходы на реализацию мероприятий муниципальной программы «Развитие образования в Родинском районе» </t>
  </si>
  <si>
    <t>Развитие образования в Родинском районе</t>
  </si>
  <si>
    <t>Развитие дошкольного образования</t>
  </si>
  <si>
    <t>5840000000</t>
  </si>
  <si>
    <t>5840100000</t>
  </si>
  <si>
    <t>Расходы на реализацию мероприятий муниципальной программы «Развитие образования в Родинском районе»</t>
  </si>
  <si>
    <t>Региональные проекты, входящие в национальные проекты</t>
  </si>
  <si>
    <t>5810000000</t>
  </si>
  <si>
    <t xml:space="preserve">Педагоги и наставники </t>
  </si>
  <si>
    <t>581Ю600000</t>
  </si>
  <si>
    <t>Развитие общего образования в Родинском районе</t>
  </si>
  <si>
    <t>5840200000</t>
  </si>
  <si>
    <t>Руководство и управление в сфере установленных функций</t>
  </si>
  <si>
    <t>0140000000</t>
  </si>
  <si>
    <t>5800000000</t>
  </si>
  <si>
    <t xml:space="preserve">Развитие дополнительного образования,  воспитание и оздоровление детей в Родинском районе
</t>
  </si>
  <si>
    <t>5840300000</t>
  </si>
  <si>
    <t xml:space="preserve">Меры социальной поддержки отдельных категорий граждан
</t>
  </si>
  <si>
    <t>Поддержка семей с детьми</t>
  </si>
  <si>
    <t>7140000000</t>
  </si>
  <si>
    <t>7140300000</t>
  </si>
  <si>
    <t xml:space="preserve">Межбюджетные трансферты общего характера бюджетам муниципальных образований
</t>
  </si>
  <si>
    <t>Иные межбюджетные трансферты общего характера</t>
  </si>
  <si>
    <t>9800000000</t>
  </si>
  <si>
    <t>9850000000</t>
  </si>
  <si>
    <t>Иные расходы органов местного самоуправления</t>
  </si>
  <si>
    <t xml:space="preserve">Расходы на выполнение других обязательств муниципального образования
</t>
  </si>
  <si>
    <t>1700000000</t>
  </si>
  <si>
    <t>1730000000</t>
  </si>
  <si>
    <t>1730100000</t>
  </si>
  <si>
    <t>Развитие транспортной системы Родинского района</t>
  </si>
  <si>
    <t>Развитие дорожного хозяйства Родинского района</t>
  </si>
  <si>
    <t xml:space="preserve">Расходы на содержание и управление дорожным хозяйством </t>
  </si>
  <si>
    <t xml:space="preserve">Выравнивание бюджетной обеспеченности 
муниципальных образований
</t>
  </si>
  <si>
    <t>9810000000</t>
  </si>
  <si>
    <t>9000000000</t>
  </si>
  <si>
    <t>9910000000</t>
  </si>
  <si>
    <t>Иные вопросы в отраслях социальной сферы</t>
  </si>
  <si>
    <t>Муниципальная целевая программа «Повышение безопасности дорожного движения в Родинском районе»</t>
  </si>
  <si>
    <t>1050000000</t>
  </si>
  <si>
    <t>1050060990</t>
  </si>
  <si>
    <t>1900000000</t>
  </si>
  <si>
    <t>Муниципальная целевая программа «Противодействие экстремизму и идеологии терроризма в Родинском районе»</t>
  </si>
  <si>
    <t>4000000000</t>
  </si>
  <si>
    <t>Муниципальная целевая программа «Развитие сельского хозяйства в Родинском районе»</t>
  </si>
  <si>
    <t>2200000000</t>
  </si>
  <si>
    <t xml:space="preserve">Иные вопросы в области национальной экономики
</t>
  </si>
  <si>
    <t>Мероприятия в области сельского хозяйства</t>
  </si>
  <si>
    <t>9100000000</t>
  </si>
  <si>
    <t>9140000000</t>
  </si>
  <si>
    <t xml:space="preserve">Расходы на содержание и управление дорожным 
хозяйством
</t>
  </si>
  <si>
    <t>Экономическое развитие и инновационная экономика</t>
  </si>
  <si>
    <t>2000000000</t>
  </si>
  <si>
    <t>2040000000</t>
  </si>
  <si>
    <t>5900000000</t>
  </si>
  <si>
    <t xml:space="preserve">Муниципальная программа Родинского района 
"Поддержка и развитие малого и среднего предпринимательства в Родинском районе"
</t>
  </si>
  <si>
    <t>Муниципальная целевая программа Родинского района «Комплексное развитие систем коммунальной инфраструктуры муниципального образования «Родинский район  Алтайского края»</t>
  </si>
  <si>
    <t>4300000000</t>
  </si>
  <si>
    <t>4300060990</t>
  </si>
  <si>
    <t xml:space="preserve">Муниципальная программа «Обеспечение доступным и комфортным жильем населения Родинского района»  </t>
  </si>
  <si>
    <t xml:space="preserve">Обеспечение доступным и комфортным жильем граждан 
</t>
  </si>
  <si>
    <t xml:space="preserve">Создание условий для обеспечения доступным 
и комфортным жильем граждан 
</t>
  </si>
  <si>
    <t>1400000000</t>
  </si>
  <si>
    <t>1420000000</t>
  </si>
  <si>
    <t>1420100000</t>
  </si>
  <si>
    <t>Расходы, направленные на социальную поддержку граждан</t>
  </si>
  <si>
    <t xml:space="preserve">Обеспечение мер социальной поддержки отдельных категорий граждан
</t>
  </si>
  <si>
    <t>7140100000</t>
  </si>
  <si>
    <t>581Ю651792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</si>
  <si>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(расходы на реализацию мероприятий в муниципальных учреждениях)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</si>
</sst>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4" fontId="7" fillId="0" borderId="0" xfId="0" applyNumberFormat="1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0" fontId="0" fillId="3" borderId="0" xfId="0" applyFill="1"/>
    <xf numFmtId="49" fontId="1" fillId="3" borderId="0" xfId="0" applyNumberFormat="1" applyFont="1" applyFill="1" applyBorder="1" applyAlignment="1">
      <alignment horizontal="right" vertical="justify" wrapText="1"/>
    </xf>
    <xf numFmtId="0" fontId="6" fillId="0" borderId="0" xfId="0" applyFont="1" applyFill="1"/>
    <xf numFmtId="49" fontId="1" fillId="0" borderId="8" xfId="0" applyNumberFormat="1" applyFont="1" applyFill="1" applyBorder="1" applyAlignment="1">
      <alignment horizontal="left" vertical="justify" wrapText="1"/>
    </xf>
    <xf numFmtId="49" fontId="1" fillId="0" borderId="8" xfId="0" applyNumberFormat="1" applyFont="1" applyFill="1" applyBorder="1" applyAlignment="1">
      <alignment horizontal="right" vertical="justify" wrapText="1"/>
    </xf>
    <xf numFmtId="49" fontId="1" fillId="0" borderId="8" xfId="0" applyNumberFormat="1" applyFont="1" applyFill="1" applyBorder="1" applyAlignment="1">
      <alignment horizontal="right" vertical="top" wrapText="1"/>
    </xf>
    <xf numFmtId="49" fontId="1" fillId="2" borderId="8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164" fontId="2" fillId="0" borderId="1" xfId="0" applyNumberFormat="1" applyFont="1" applyFill="1" applyBorder="1" applyAlignment="1" applyProtection="1">
      <alignment vertical="top" wrapText="1"/>
    </xf>
    <xf numFmtId="0" fontId="5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43" fontId="6" fillId="0" borderId="0" xfId="1" applyFont="1" applyFill="1" applyAlignment="1">
      <alignment vertical="justify"/>
    </xf>
    <xf numFmtId="49" fontId="1" fillId="2" borderId="0" xfId="0" applyNumberFormat="1" applyFont="1" applyFill="1" applyBorder="1" applyAlignment="1">
      <alignment horizontal="left" vertical="justify" wrapText="1"/>
    </xf>
    <xf numFmtId="0" fontId="1" fillId="0" borderId="7" xfId="0" applyFont="1" applyFill="1" applyBorder="1" applyAlignment="1">
      <alignment horizontal="right" vertical="justify" wrapText="1"/>
    </xf>
    <xf numFmtId="49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165" fontId="2" fillId="0" borderId="1" xfId="0" applyNumberFormat="1" applyFont="1" applyFill="1" applyBorder="1" applyAlignment="1">
      <alignment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left" vertic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justify" wrapText="1"/>
    </xf>
    <xf numFmtId="2" fontId="1" fillId="0" borderId="3" xfId="0" applyNumberFormat="1" applyFont="1" applyFill="1" applyBorder="1" applyAlignment="1">
      <alignment horizontal="center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6" fillId="0" borderId="6" xfId="0" applyFont="1" applyFill="1" applyBorder="1" applyAlignment="1">
      <alignment horizontal="center" vertical="justify" wrapText="1"/>
    </xf>
    <xf numFmtId="0" fontId="6" fillId="0" borderId="0" xfId="0" applyFont="1" applyFill="1" applyAlignment="1"/>
    <xf numFmtId="0" fontId="0" fillId="0" borderId="0" xfId="0" applyFill="1" applyAlignment="1"/>
    <xf numFmtId="2" fontId="3" fillId="0" borderId="9" xfId="0" applyNumberFormat="1" applyFont="1" applyFill="1" applyBorder="1" applyAlignment="1">
      <alignment horizontal="right" vertical="justify"/>
    </xf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0" fillId="0" borderId="0" xfId="0" applyFill="1" applyAlignment="1">
      <alignment horizontal="center" vertical="justify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165" fontId="1" fillId="0" borderId="3" xfId="0" applyNumberFormat="1" applyFont="1" applyFill="1" applyBorder="1" applyAlignment="1">
      <alignment horizontal="right" vertical="justify" wrapText="1"/>
    </xf>
    <xf numFmtId="165" fontId="1" fillId="0" borderId="2" xfId="0" applyNumberFormat="1" applyFont="1" applyFill="1" applyBorder="1" applyAlignment="1">
      <alignment horizontal="right" vertical="justify" wrapText="1"/>
    </xf>
    <xf numFmtId="165" fontId="1" fillId="0" borderId="4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4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6"/>
  <sheetViews>
    <sheetView tabSelected="1" view="pageBreakPreview" workbookViewId="0">
      <pane ySplit="8" topLeftCell="A93" activePane="bottomLeft" state="frozen"/>
      <selection pane="bottomLeft" activeCell="A94" sqref="A94"/>
    </sheetView>
  </sheetViews>
  <sheetFormatPr defaultRowHeight="15"/>
  <cols>
    <col min="1" max="1" width="48.42578125" style="23" customWidth="1"/>
    <col min="2" max="2" width="7.42578125" style="13" customWidth="1"/>
    <col min="3" max="3" width="6.85546875" style="13" customWidth="1"/>
    <col min="4" max="4" width="7.5703125" style="13" customWidth="1"/>
    <col min="5" max="5" width="13.7109375" style="13" customWidth="1"/>
    <col min="6" max="6" width="7.140625" style="13" customWidth="1"/>
    <col min="7" max="8" width="13.5703125" style="15" customWidth="1"/>
    <col min="9" max="9" width="47.140625" customWidth="1"/>
  </cols>
  <sheetData>
    <row r="1" spans="1:16">
      <c r="A1" s="23" t="s">
        <v>167</v>
      </c>
      <c r="E1" s="74" t="s">
        <v>258</v>
      </c>
      <c r="F1" s="74"/>
      <c r="G1" s="74"/>
      <c r="H1" s="75"/>
    </row>
    <row r="2" spans="1:16" ht="86.25" customHeight="1">
      <c r="E2" s="80" t="s">
        <v>266</v>
      </c>
      <c r="F2" s="81"/>
      <c r="G2" s="81"/>
      <c r="H2" s="82"/>
    </row>
    <row r="3" spans="1:16" s="3" customFormat="1" ht="14.25" customHeight="1">
      <c r="A3" s="23"/>
      <c r="B3" s="13"/>
      <c r="C3" s="13"/>
      <c r="D3" s="13"/>
      <c r="E3" s="57"/>
      <c r="F3" s="58"/>
      <c r="G3" s="58"/>
      <c r="H3" s="59"/>
    </row>
    <row r="4" spans="1:16" ht="17.25" customHeight="1">
      <c r="A4" s="77" t="s">
        <v>267</v>
      </c>
      <c r="B4" s="78"/>
      <c r="C4" s="78"/>
      <c r="D4" s="78"/>
      <c r="E4" s="78"/>
      <c r="F4" s="78"/>
      <c r="G4" s="78"/>
      <c r="H4" s="79"/>
    </row>
    <row r="5" spans="1:16" ht="15" customHeight="1">
      <c r="I5" s="3"/>
      <c r="J5" s="4"/>
    </row>
    <row r="6" spans="1:16" ht="20.25" customHeight="1">
      <c r="G6" s="76" t="s">
        <v>33</v>
      </c>
      <c r="H6" s="76"/>
    </row>
    <row r="7" spans="1:16" ht="27" customHeight="1">
      <c r="A7" s="66" t="s">
        <v>0</v>
      </c>
      <c r="B7" s="68" t="s">
        <v>1</v>
      </c>
      <c r="C7" s="68" t="s">
        <v>2</v>
      </c>
      <c r="D7" s="68" t="s">
        <v>3</v>
      </c>
      <c r="E7" s="72" t="s">
        <v>4</v>
      </c>
      <c r="F7" s="68" t="s">
        <v>5</v>
      </c>
      <c r="G7" s="70" t="s">
        <v>254</v>
      </c>
      <c r="H7" s="70" t="s">
        <v>268</v>
      </c>
    </row>
    <row r="8" spans="1:16" ht="27" customHeight="1">
      <c r="A8" s="67"/>
      <c r="B8" s="69"/>
      <c r="C8" s="69"/>
      <c r="D8" s="69"/>
      <c r="E8" s="73"/>
      <c r="F8" s="69"/>
      <c r="G8" s="71"/>
      <c r="H8" s="71"/>
      <c r="I8" s="18" t="s">
        <v>259</v>
      </c>
      <c r="J8" s="3"/>
      <c r="K8" s="65"/>
      <c r="L8" s="65"/>
      <c r="N8" s="3"/>
    </row>
    <row r="9" spans="1:16" ht="33.75" customHeight="1">
      <c r="A9" s="61" t="s">
        <v>149</v>
      </c>
      <c r="B9" s="60" t="s">
        <v>54</v>
      </c>
      <c r="C9" s="60"/>
      <c r="D9" s="60"/>
      <c r="E9" s="28"/>
      <c r="F9" s="28"/>
      <c r="G9" s="63">
        <f>G10+G16+G49</f>
        <v>53354.899999999994</v>
      </c>
      <c r="H9" s="63">
        <f>H10+H16+H49</f>
        <v>52972.399999999994</v>
      </c>
      <c r="I9" s="38">
        <f>G193+G318</f>
        <v>19230</v>
      </c>
      <c r="J9" s="37">
        <f>H193+H318</f>
        <v>19772</v>
      </c>
      <c r="K9" s="4"/>
      <c r="L9" s="4"/>
      <c r="N9" s="4"/>
    </row>
    <row r="10" spans="1:16" ht="18.75" customHeight="1">
      <c r="A10" s="61" t="s">
        <v>52</v>
      </c>
      <c r="B10" s="60" t="s">
        <v>54</v>
      </c>
      <c r="C10" s="60" t="s">
        <v>39</v>
      </c>
      <c r="D10" s="60" t="s">
        <v>102</v>
      </c>
      <c r="E10" s="28"/>
      <c r="F10" s="28"/>
      <c r="G10" s="63">
        <f t="shared" ref="G10:H14" si="0">G11</f>
        <v>10865.8</v>
      </c>
      <c r="H10" s="63">
        <f t="shared" si="0"/>
        <v>10537.6</v>
      </c>
      <c r="I10" s="18"/>
      <c r="J10" s="3"/>
      <c r="K10" s="3"/>
      <c r="L10" s="3"/>
    </row>
    <row r="11" spans="1:16" ht="18.75" customHeight="1">
      <c r="A11" s="61" t="s">
        <v>143</v>
      </c>
      <c r="B11" s="60" t="s">
        <v>54</v>
      </c>
      <c r="C11" s="60" t="s">
        <v>39</v>
      </c>
      <c r="D11" s="60" t="s">
        <v>36</v>
      </c>
      <c r="E11" s="28"/>
      <c r="F11" s="28"/>
      <c r="G11" s="63">
        <f>G13</f>
        <v>10865.8</v>
      </c>
      <c r="H11" s="63">
        <f>H13</f>
        <v>10537.6</v>
      </c>
      <c r="I11" s="19"/>
      <c r="J11" s="20"/>
      <c r="K11" s="20"/>
      <c r="L11" s="20"/>
    </row>
    <row r="12" spans="1:16" s="3" customFormat="1" ht="35.25" customHeight="1">
      <c r="A12" s="61" t="s">
        <v>284</v>
      </c>
      <c r="B12" s="60" t="s">
        <v>54</v>
      </c>
      <c r="C12" s="60" t="s">
        <v>39</v>
      </c>
      <c r="D12" s="60" t="s">
        <v>36</v>
      </c>
      <c r="E12" s="60" t="s">
        <v>283</v>
      </c>
      <c r="F12" s="28"/>
      <c r="G12" s="63">
        <f>G13</f>
        <v>10865.8</v>
      </c>
      <c r="H12" s="63">
        <f>H13</f>
        <v>10537.6</v>
      </c>
      <c r="I12" s="19"/>
      <c r="J12" s="20"/>
      <c r="K12" s="20"/>
      <c r="L12" s="20"/>
    </row>
    <row r="13" spans="1:16" s="5" customFormat="1" ht="36" customHeight="1">
      <c r="A13" s="61" t="s">
        <v>142</v>
      </c>
      <c r="B13" s="60" t="s">
        <v>54</v>
      </c>
      <c r="C13" s="60" t="s">
        <v>39</v>
      </c>
      <c r="D13" s="60" t="s">
        <v>36</v>
      </c>
      <c r="E13" s="60" t="s">
        <v>108</v>
      </c>
      <c r="F13" s="28"/>
      <c r="G13" s="63">
        <f t="shared" si="0"/>
        <v>10865.8</v>
      </c>
      <c r="H13" s="63">
        <f t="shared" si="0"/>
        <v>10537.6</v>
      </c>
      <c r="K13" s="7"/>
      <c r="P13" s="7"/>
    </row>
    <row r="14" spans="1:16" s="5" customFormat="1" ht="30.75" customHeight="1">
      <c r="A14" s="61" t="s">
        <v>59</v>
      </c>
      <c r="B14" s="60" t="s">
        <v>54</v>
      </c>
      <c r="C14" s="60" t="s">
        <v>39</v>
      </c>
      <c r="D14" s="60" t="s">
        <v>36</v>
      </c>
      <c r="E14" s="60" t="s">
        <v>109</v>
      </c>
      <c r="F14" s="41"/>
      <c r="G14" s="63">
        <f t="shared" si="0"/>
        <v>10865.8</v>
      </c>
      <c r="H14" s="63">
        <f t="shared" si="0"/>
        <v>10537.6</v>
      </c>
    </row>
    <row r="15" spans="1:16" s="5" customFormat="1" ht="18" customHeight="1">
      <c r="A15" s="61" t="s">
        <v>129</v>
      </c>
      <c r="B15" s="60" t="s">
        <v>54</v>
      </c>
      <c r="C15" s="60" t="s">
        <v>39</v>
      </c>
      <c r="D15" s="60" t="s">
        <v>36</v>
      </c>
      <c r="E15" s="60" t="s">
        <v>109</v>
      </c>
      <c r="F15" s="41">
        <v>610</v>
      </c>
      <c r="G15" s="63">
        <v>10865.8</v>
      </c>
      <c r="H15" s="63">
        <v>10537.6</v>
      </c>
      <c r="I15" s="5" t="s">
        <v>200</v>
      </c>
    </row>
    <row r="16" spans="1:16" s="5" customFormat="1" ht="17.25" customHeight="1">
      <c r="A16" s="61" t="s">
        <v>166</v>
      </c>
      <c r="B16" s="60" t="s">
        <v>54</v>
      </c>
      <c r="C16" s="60" t="s">
        <v>34</v>
      </c>
      <c r="D16" s="60" t="s">
        <v>102</v>
      </c>
      <c r="E16" s="28"/>
      <c r="F16" s="28"/>
      <c r="G16" s="63">
        <f>G17+G26</f>
        <v>27818.399999999998</v>
      </c>
      <c r="H16" s="63">
        <f>H17+H26</f>
        <v>27758.999999999996</v>
      </c>
    </row>
    <row r="17" spans="1:8" s="5" customFormat="1" ht="18.75" customHeight="1">
      <c r="A17" s="61" t="s">
        <v>6</v>
      </c>
      <c r="B17" s="60" t="s">
        <v>54</v>
      </c>
      <c r="C17" s="60" t="s">
        <v>34</v>
      </c>
      <c r="D17" s="60" t="s">
        <v>35</v>
      </c>
      <c r="E17" s="28"/>
      <c r="F17" s="28"/>
      <c r="G17" s="63">
        <f>G19</f>
        <v>23234.6</v>
      </c>
      <c r="H17" s="63">
        <f>H19</f>
        <v>23108.199999999997</v>
      </c>
    </row>
    <row r="18" spans="1:8" s="5" customFormat="1" ht="38.25" customHeight="1">
      <c r="A18" s="61" t="s">
        <v>284</v>
      </c>
      <c r="B18" s="60" t="s">
        <v>54</v>
      </c>
      <c r="C18" s="60" t="s">
        <v>34</v>
      </c>
      <c r="D18" s="60" t="s">
        <v>35</v>
      </c>
      <c r="E18" s="60" t="s">
        <v>283</v>
      </c>
      <c r="F18" s="28"/>
      <c r="G18" s="63">
        <f>G19</f>
        <v>23234.6</v>
      </c>
      <c r="H18" s="63">
        <f>H19</f>
        <v>23108.199999999997</v>
      </c>
    </row>
    <row r="19" spans="1:8" s="5" customFormat="1" ht="52.5" customHeight="1">
      <c r="A19" s="61" t="s">
        <v>60</v>
      </c>
      <c r="B19" s="60" t="s">
        <v>54</v>
      </c>
      <c r="C19" s="60" t="s">
        <v>34</v>
      </c>
      <c r="D19" s="60" t="s">
        <v>35</v>
      </c>
      <c r="E19" s="60" t="s">
        <v>110</v>
      </c>
      <c r="F19" s="28"/>
      <c r="G19" s="63">
        <f>G20+G22+G24</f>
        <v>23234.6</v>
      </c>
      <c r="H19" s="63">
        <f>H20+H22+H24</f>
        <v>23108.199999999997</v>
      </c>
    </row>
    <row r="20" spans="1:8" s="5" customFormat="1" ht="17.25" customHeight="1">
      <c r="A20" s="61" t="s">
        <v>55</v>
      </c>
      <c r="B20" s="60" t="s">
        <v>54</v>
      </c>
      <c r="C20" s="60" t="s">
        <v>34</v>
      </c>
      <c r="D20" s="60" t="s">
        <v>35</v>
      </c>
      <c r="E20" s="60" t="s">
        <v>111</v>
      </c>
      <c r="F20" s="28"/>
      <c r="G20" s="63">
        <f>G21</f>
        <v>15164.3</v>
      </c>
      <c r="H20" s="63">
        <f>H21</f>
        <v>15164.3</v>
      </c>
    </row>
    <row r="21" spans="1:8" s="5" customFormat="1" ht="20.25" customHeight="1">
      <c r="A21" s="61" t="s">
        <v>129</v>
      </c>
      <c r="B21" s="60" t="s">
        <v>54</v>
      </c>
      <c r="C21" s="60" t="s">
        <v>34</v>
      </c>
      <c r="D21" s="60" t="s">
        <v>35</v>
      </c>
      <c r="E21" s="60" t="s">
        <v>111</v>
      </c>
      <c r="F21" s="28">
        <v>610</v>
      </c>
      <c r="G21" s="63">
        <v>15164.3</v>
      </c>
      <c r="H21" s="63">
        <v>15164.3</v>
      </c>
    </row>
    <row r="22" spans="1:8" s="5" customFormat="1" ht="21" customHeight="1">
      <c r="A22" s="61" t="s">
        <v>8</v>
      </c>
      <c r="B22" s="60" t="s">
        <v>54</v>
      </c>
      <c r="C22" s="60" t="s">
        <v>34</v>
      </c>
      <c r="D22" s="60" t="s">
        <v>35</v>
      </c>
      <c r="E22" s="60" t="s">
        <v>112</v>
      </c>
      <c r="F22" s="28"/>
      <c r="G22" s="63">
        <f>G23</f>
        <v>1440.5</v>
      </c>
      <c r="H22" s="63">
        <f>H23</f>
        <v>1360</v>
      </c>
    </row>
    <row r="23" spans="1:8" s="5" customFormat="1" ht="24.75" customHeight="1">
      <c r="A23" s="61" t="s">
        <v>129</v>
      </c>
      <c r="B23" s="60" t="s">
        <v>54</v>
      </c>
      <c r="C23" s="60" t="s">
        <v>34</v>
      </c>
      <c r="D23" s="60" t="s">
        <v>35</v>
      </c>
      <c r="E23" s="60" t="s">
        <v>112</v>
      </c>
      <c r="F23" s="28">
        <v>610</v>
      </c>
      <c r="G23" s="63">
        <v>1440.5</v>
      </c>
      <c r="H23" s="63">
        <v>1360</v>
      </c>
    </row>
    <row r="24" spans="1:8" s="5" customFormat="1" ht="18.75" customHeight="1">
      <c r="A24" s="61" t="s">
        <v>9</v>
      </c>
      <c r="B24" s="60" t="s">
        <v>54</v>
      </c>
      <c r="C24" s="60" t="s">
        <v>34</v>
      </c>
      <c r="D24" s="60" t="s">
        <v>35</v>
      </c>
      <c r="E24" s="60" t="s">
        <v>113</v>
      </c>
      <c r="F24" s="28"/>
      <c r="G24" s="63">
        <f>G25</f>
        <v>6629.8</v>
      </c>
      <c r="H24" s="63">
        <f>H25</f>
        <v>6583.9</v>
      </c>
    </row>
    <row r="25" spans="1:8" s="5" customFormat="1" ht="27" customHeight="1">
      <c r="A25" s="61" t="s">
        <v>129</v>
      </c>
      <c r="B25" s="60" t="s">
        <v>54</v>
      </c>
      <c r="C25" s="60" t="s">
        <v>34</v>
      </c>
      <c r="D25" s="60" t="s">
        <v>35</v>
      </c>
      <c r="E25" s="60" t="s">
        <v>113</v>
      </c>
      <c r="F25" s="28">
        <v>610</v>
      </c>
      <c r="G25" s="63">
        <v>6629.8</v>
      </c>
      <c r="H25" s="63">
        <v>6583.9</v>
      </c>
    </row>
    <row r="26" spans="1:8" s="5" customFormat="1" ht="38.25" customHeight="1">
      <c r="A26" s="61" t="s">
        <v>53</v>
      </c>
      <c r="B26" s="60" t="s">
        <v>54</v>
      </c>
      <c r="C26" s="60" t="s">
        <v>34</v>
      </c>
      <c r="D26" s="60" t="s">
        <v>37</v>
      </c>
      <c r="E26" s="60"/>
      <c r="F26" s="28"/>
      <c r="G26" s="63">
        <f>G29+G37+G39+G41+G34+G43+G47</f>
        <v>4583.7999999999993</v>
      </c>
      <c r="H26" s="63">
        <f>H29+H37+H39+H41+H34+H43+H47</f>
        <v>4650.7999999999993</v>
      </c>
    </row>
    <row r="27" spans="1:8" s="5" customFormat="1" ht="51.75" customHeight="1">
      <c r="A27" s="61" t="s">
        <v>285</v>
      </c>
      <c r="B27" s="60" t="s">
        <v>54</v>
      </c>
      <c r="C27" s="60" t="s">
        <v>34</v>
      </c>
      <c r="D27" s="60" t="s">
        <v>37</v>
      </c>
      <c r="E27" s="60" t="s">
        <v>272</v>
      </c>
      <c r="F27" s="28"/>
      <c r="G27" s="63">
        <f>G28</f>
        <v>2119.1999999999998</v>
      </c>
      <c r="H27" s="63">
        <f>H28</f>
        <v>2139.1999999999998</v>
      </c>
    </row>
    <row r="28" spans="1:8" s="5" customFormat="1" ht="38.25" customHeight="1">
      <c r="A28" s="61" t="s">
        <v>61</v>
      </c>
      <c r="B28" s="60" t="s">
        <v>54</v>
      </c>
      <c r="C28" s="60" t="s">
        <v>34</v>
      </c>
      <c r="D28" s="60" t="s">
        <v>37</v>
      </c>
      <c r="E28" s="60" t="s">
        <v>87</v>
      </c>
      <c r="F28" s="28"/>
      <c r="G28" s="63">
        <f>G29</f>
        <v>2119.1999999999998</v>
      </c>
      <c r="H28" s="63">
        <f>H29</f>
        <v>2139.1999999999998</v>
      </c>
    </row>
    <row r="29" spans="1:8" s="5" customFormat="1" ht="32.25" customHeight="1">
      <c r="A29" s="61" t="s">
        <v>56</v>
      </c>
      <c r="B29" s="60" t="s">
        <v>54</v>
      </c>
      <c r="C29" s="60" t="s">
        <v>34</v>
      </c>
      <c r="D29" s="60" t="s">
        <v>37</v>
      </c>
      <c r="E29" s="60" t="s">
        <v>86</v>
      </c>
      <c r="F29" s="28"/>
      <c r="G29" s="63">
        <f>G30+G31</f>
        <v>2119.1999999999998</v>
      </c>
      <c r="H29" s="63">
        <f>H30+H31</f>
        <v>2139.1999999999998</v>
      </c>
    </row>
    <row r="30" spans="1:8" s="5" customFormat="1" ht="80.25" customHeight="1">
      <c r="A30" s="61" t="s">
        <v>130</v>
      </c>
      <c r="B30" s="60" t="s">
        <v>54</v>
      </c>
      <c r="C30" s="60" t="s">
        <v>34</v>
      </c>
      <c r="D30" s="60" t="s">
        <v>37</v>
      </c>
      <c r="E30" s="60" t="s">
        <v>86</v>
      </c>
      <c r="F30" s="28">
        <v>100</v>
      </c>
      <c r="G30" s="63">
        <v>2109.1999999999998</v>
      </c>
      <c r="H30" s="63">
        <v>2109.1999999999998</v>
      </c>
    </row>
    <row r="31" spans="1:8" s="5" customFormat="1" ht="32.25" customHeight="1">
      <c r="A31" s="61" t="s">
        <v>131</v>
      </c>
      <c r="B31" s="60" t="s">
        <v>54</v>
      </c>
      <c r="C31" s="60" t="s">
        <v>34</v>
      </c>
      <c r="D31" s="60" t="s">
        <v>37</v>
      </c>
      <c r="E31" s="60" t="s">
        <v>86</v>
      </c>
      <c r="F31" s="28">
        <v>200</v>
      </c>
      <c r="G31" s="63">
        <v>10</v>
      </c>
      <c r="H31" s="63">
        <v>30</v>
      </c>
    </row>
    <row r="32" spans="1:8" s="5" customFormat="1" ht="35.25" customHeight="1">
      <c r="A32" s="61" t="s">
        <v>284</v>
      </c>
      <c r="B32" s="60" t="s">
        <v>54</v>
      </c>
      <c r="C32" s="60" t="s">
        <v>34</v>
      </c>
      <c r="D32" s="60" t="s">
        <v>37</v>
      </c>
      <c r="E32" s="60" t="s">
        <v>283</v>
      </c>
      <c r="F32" s="28"/>
      <c r="G32" s="63">
        <f>G33</f>
        <v>2407.6</v>
      </c>
      <c r="H32" s="63">
        <f>H33</f>
        <v>2447.6</v>
      </c>
    </row>
    <row r="33" spans="1:8" s="5" customFormat="1" ht="36" customHeight="1">
      <c r="A33" s="61" t="s">
        <v>253</v>
      </c>
      <c r="B33" s="60" t="s">
        <v>54</v>
      </c>
      <c r="C33" s="60" t="s">
        <v>34</v>
      </c>
      <c r="D33" s="60" t="s">
        <v>37</v>
      </c>
      <c r="E33" s="60" t="s">
        <v>252</v>
      </c>
      <c r="F33" s="28"/>
      <c r="G33" s="63">
        <f>G34</f>
        <v>2407.6</v>
      </c>
      <c r="H33" s="63">
        <f>H34</f>
        <v>2447.6</v>
      </c>
    </row>
    <row r="34" spans="1:8" s="5" customFormat="1" ht="81" customHeight="1">
      <c r="A34" s="61" t="s">
        <v>14</v>
      </c>
      <c r="B34" s="60" t="s">
        <v>54</v>
      </c>
      <c r="C34" s="60" t="s">
        <v>34</v>
      </c>
      <c r="D34" s="60" t="s">
        <v>37</v>
      </c>
      <c r="E34" s="60" t="s">
        <v>127</v>
      </c>
      <c r="F34" s="28"/>
      <c r="G34" s="63">
        <f>G35+G36</f>
        <v>2407.6</v>
      </c>
      <c r="H34" s="63">
        <f>H35+H36</f>
        <v>2447.6</v>
      </c>
    </row>
    <row r="35" spans="1:8" s="5" customFormat="1" ht="81" customHeight="1">
      <c r="A35" s="61" t="s">
        <v>130</v>
      </c>
      <c r="B35" s="60" t="s">
        <v>54</v>
      </c>
      <c r="C35" s="60" t="s">
        <v>34</v>
      </c>
      <c r="D35" s="60" t="s">
        <v>37</v>
      </c>
      <c r="E35" s="60" t="s">
        <v>127</v>
      </c>
      <c r="F35" s="28">
        <v>100</v>
      </c>
      <c r="G35" s="63">
        <v>2341</v>
      </c>
      <c r="H35" s="63">
        <v>2341</v>
      </c>
    </row>
    <row r="36" spans="1:8" s="5" customFormat="1" ht="30.75" customHeight="1">
      <c r="A36" s="61" t="s">
        <v>131</v>
      </c>
      <c r="B36" s="60" t="s">
        <v>54</v>
      </c>
      <c r="C36" s="60" t="s">
        <v>34</v>
      </c>
      <c r="D36" s="60" t="s">
        <v>37</v>
      </c>
      <c r="E36" s="60" t="s">
        <v>127</v>
      </c>
      <c r="F36" s="28">
        <v>200</v>
      </c>
      <c r="G36" s="63">
        <v>66.599999999999994</v>
      </c>
      <c r="H36" s="63">
        <v>106.6</v>
      </c>
    </row>
    <row r="37" spans="1:8" s="5" customFormat="1" ht="14.25" hidden="1" customHeight="1">
      <c r="A37" s="61" t="s">
        <v>189</v>
      </c>
      <c r="B37" s="60" t="s">
        <v>54</v>
      </c>
      <c r="C37" s="60" t="s">
        <v>34</v>
      </c>
      <c r="D37" s="60" t="s">
        <v>37</v>
      </c>
      <c r="E37" s="28">
        <v>4400060990</v>
      </c>
      <c r="F37" s="28"/>
      <c r="G37" s="63">
        <f>G38</f>
        <v>0</v>
      </c>
      <c r="H37" s="63">
        <f>H38</f>
        <v>0</v>
      </c>
    </row>
    <row r="38" spans="1:8" s="5" customFormat="1" ht="12.75" hidden="1" customHeight="1">
      <c r="A38" s="61" t="s">
        <v>129</v>
      </c>
      <c r="B38" s="60" t="s">
        <v>54</v>
      </c>
      <c r="C38" s="60" t="s">
        <v>34</v>
      </c>
      <c r="D38" s="60" t="s">
        <v>37</v>
      </c>
      <c r="E38" s="28">
        <v>4400060990</v>
      </c>
      <c r="F38" s="28">
        <v>610</v>
      </c>
      <c r="G38" s="63">
        <v>0</v>
      </c>
      <c r="H38" s="63"/>
    </row>
    <row r="39" spans="1:8" s="5" customFormat="1" ht="18.75" hidden="1" customHeight="1">
      <c r="A39" s="61" t="s">
        <v>197</v>
      </c>
      <c r="B39" s="60" t="s">
        <v>54</v>
      </c>
      <c r="C39" s="60" t="s">
        <v>34</v>
      </c>
      <c r="D39" s="60" t="s">
        <v>37</v>
      </c>
      <c r="E39" s="28">
        <v>4600060990</v>
      </c>
      <c r="F39" s="28"/>
      <c r="G39" s="63">
        <f>G40</f>
        <v>0</v>
      </c>
      <c r="H39" s="63">
        <f>H40</f>
        <v>0</v>
      </c>
    </row>
    <row r="40" spans="1:8" s="5" customFormat="1" ht="18.75" hidden="1" customHeight="1">
      <c r="A40" s="61" t="s">
        <v>131</v>
      </c>
      <c r="B40" s="60" t="s">
        <v>54</v>
      </c>
      <c r="C40" s="60" t="s">
        <v>34</v>
      </c>
      <c r="D40" s="60" t="s">
        <v>37</v>
      </c>
      <c r="E40" s="28">
        <v>4600060990</v>
      </c>
      <c r="F40" s="28">
        <v>200</v>
      </c>
      <c r="G40" s="63">
        <v>0</v>
      </c>
      <c r="H40" s="63">
        <v>0</v>
      </c>
    </row>
    <row r="41" spans="1:8" s="5" customFormat="1" ht="24" hidden="1" customHeight="1">
      <c r="A41" s="61" t="s">
        <v>190</v>
      </c>
      <c r="B41" s="60" t="s">
        <v>54</v>
      </c>
      <c r="C41" s="60" t="s">
        <v>34</v>
      </c>
      <c r="D41" s="60" t="s">
        <v>37</v>
      </c>
      <c r="E41" s="60" t="s">
        <v>101</v>
      </c>
      <c r="F41" s="60"/>
      <c r="G41" s="63">
        <f>G42</f>
        <v>0</v>
      </c>
      <c r="H41" s="63">
        <f>H42</f>
        <v>0</v>
      </c>
    </row>
    <row r="42" spans="1:8" s="5" customFormat="1" ht="12" hidden="1" customHeight="1">
      <c r="A42" s="61" t="s">
        <v>131</v>
      </c>
      <c r="B42" s="60" t="s">
        <v>54</v>
      </c>
      <c r="C42" s="60" t="s">
        <v>34</v>
      </c>
      <c r="D42" s="60" t="s">
        <v>37</v>
      </c>
      <c r="E42" s="60" t="s">
        <v>101</v>
      </c>
      <c r="F42" s="60" t="s">
        <v>41</v>
      </c>
      <c r="G42" s="63"/>
      <c r="H42" s="63"/>
    </row>
    <row r="43" spans="1:8" s="5" customFormat="1" ht="14.25" hidden="1" customHeight="1">
      <c r="A43" s="61" t="s">
        <v>210</v>
      </c>
      <c r="B43" s="60" t="s">
        <v>54</v>
      </c>
      <c r="C43" s="60" t="s">
        <v>34</v>
      </c>
      <c r="D43" s="60" t="s">
        <v>37</v>
      </c>
      <c r="E43" s="60" t="s">
        <v>211</v>
      </c>
      <c r="F43" s="60"/>
      <c r="G43" s="63">
        <f>G44</f>
        <v>0</v>
      </c>
      <c r="H43" s="63">
        <f>H44</f>
        <v>0</v>
      </c>
    </row>
    <row r="44" spans="1:8" s="5" customFormat="1" ht="11.25" hidden="1" customHeight="1">
      <c r="A44" s="61" t="s">
        <v>131</v>
      </c>
      <c r="B44" s="60" t="s">
        <v>54</v>
      </c>
      <c r="C44" s="60" t="s">
        <v>34</v>
      </c>
      <c r="D44" s="60" t="s">
        <v>37</v>
      </c>
      <c r="E44" s="60" t="s">
        <v>211</v>
      </c>
      <c r="F44" s="60" t="s">
        <v>41</v>
      </c>
      <c r="G44" s="63">
        <v>0</v>
      </c>
      <c r="H44" s="63">
        <v>0</v>
      </c>
    </row>
    <row r="45" spans="1:8" s="5" customFormat="1" ht="35.25" customHeight="1">
      <c r="A45" s="61" t="s">
        <v>286</v>
      </c>
      <c r="B45" s="60" t="s">
        <v>54</v>
      </c>
      <c r="C45" s="60" t="s">
        <v>34</v>
      </c>
      <c r="D45" s="60" t="s">
        <v>37</v>
      </c>
      <c r="E45" s="28">
        <v>6500000000</v>
      </c>
      <c r="F45" s="60"/>
      <c r="G45" s="63">
        <f t="shared" ref="G45:H47" si="1">G46</f>
        <v>57</v>
      </c>
      <c r="H45" s="63">
        <f t="shared" si="1"/>
        <v>64</v>
      </c>
    </row>
    <row r="46" spans="1:8" s="5" customFormat="1" ht="35.25" customHeight="1">
      <c r="A46" s="61" t="s">
        <v>287</v>
      </c>
      <c r="B46" s="60" t="s">
        <v>54</v>
      </c>
      <c r="C46" s="60" t="s">
        <v>34</v>
      </c>
      <c r="D46" s="60" t="s">
        <v>37</v>
      </c>
      <c r="E46" s="28">
        <v>6520000000</v>
      </c>
      <c r="F46" s="60"/>
      <c r="G46" s="63">
        <f t="shared" si="1"/>
        <v>57</v>
      </c>
      <c r="H46" s="63">
        <f t="shared" si="1"/>
        <v>64</v>
      </c>
    </row>
    <row r="47" spans="1:8" s="5" customFormat="1" ht="32.25" customHeight="1">
      <c r="A47" s="61" t="s">
        <v>288</v>
      </c>
      <c r="B47" s="60" t="s">
        <v>54</v>
      </c>
      <c r="C47" s="60" t="s">
        <v>34</v>
      </c>
      <c r="D47" s="60" t="s">
        <v>37</v>
      </c>
      <c r="E47" s="42" t="s">
        <v>269</v>
      </c>
      <c r="F47" s="60"/>
      <c r="G47" s="63">
        <f t="shared" si="1"/>
        <v>57</v>
      </c>
      <c r="H47" s="63">
        <f t="shared" si="1"/>
        <v>64</v>
      </c>
    </row>
    <row r="48" spans="1:8" s="5" customFormat="1" ht="36" customHeight="1">
      <c r="A48" s="34" t="s">
        <v>131</v>
      </c>
      <c r="B48" s="60" t="s">
        <v>54</v>
      </c>
      <c r="C48" s="60" t="s">
        <v>34</v>
      </c>
      <c r="D48" s="60" t="s">
        <v>37</v>
      </c>
      <c r="E48" s="42" t="s">
        <v>269</v>
      </c>
      <c r="F48" s="60" t="s">
        <v>41</v>
      </c>
      <c r="G48" s="63">
        <v>57</v>
      </c>
      <c r="H48" s="63">
        <v>64</v>
      </c>
    </row>
    <row r="49" spans="1:8" s="5" customFormat="1" ht="17.25" customHeight="1">
      <c r="A49" s="61" t="s">
        <v>31</v>
      </c>
      <c r="B49" s="60" t="s">
        <v>54</v>
      </c>
      <c r="C49" s="60">
        <v>11</v>
      </c>
      <c r="D49" s="60" t="s">
        <v>102</v>
      </c>
      <c r="E49" s="60"/>
      <c r="F49" s="60"/>
      <c r="G49" s="63">
        <f>G50</f>
        <v>14670.7</v>
      </c>
      <c r="H49" s="63">
        <f>H50</f>
        <v>14675.8</v>
      </c>
    </row>
    <row r="50" spans="1:8" s="5" customFormat="1" ht="20.25" customHeight="1">
      <c r="A50" s="61" t="s">
        <v>240</v>
      </c>
      <c r="B50" s="60" t="s">
        <v>54</v>
      </c>
      <c r="C50" s="60">
        <v>11</v>
      </c>
      <c r="D50" s="60" t="s">
        <v>36</v>
      </c>
      <c r="E50" s="60"/>
      <c r="F50" s="60"/>
      <c r="G50" s="63">
        <f>G54+G51</f>
        <v>14670.7</v>
      </c>
      <c r="H50" s="63">
        <f>H54+H51</f>
        <v>14675.8</v>
      </c>
    </row>
    <row r="51" spans="1:8" s="5" customFormat="1" ht="20.25" customHeight="1">
      <c r="A51" s="61" t="s">
        <v>158</v>
      </c>
      <c r="B51" s="60" t="s">
        <v>54</v>
      </c>
      <c r="C51" s="60" t="s">
        <v>68</v>
      </c>
      <c r="D51" s="60" t="s">
        <v>36</v>
      </c>
      <c r="E51" s="60" t="s">
        <v>157</v>
      </c>
      <c r="F51" s="60"/>
      <c r="G51" s="63">
        <f>G52</f>
        <v>14280.7</v>
      </c>
      <c r="H51" s="63">
        <f>H52</f>
        <v>14275.8</v>
      </c>
    </row>
    <row r="52" spans="1:8" s="5" customFormat="1" ht="18.75" customHeight="1">
      <c r="A52" s="61" t="s">
        <v>129</v>
      </c>
      <c r="B52" s="60" t="s">
        <v>54</v>
      </c>
      <c r="C52" s="60" t="s">
        <v>68</v>
      </c>
      <c r="D52" s="60" t="s">
        <v>36</v>
      </c>
      <c r="E52" s="60" t="s">
        <v>157</v>
      </c>
      <c r="F52" s="60" t="s">
        <v>137</v>
      </c>
      <c r="G52" s="63">
        <v>14280.7</v>
      </c>
      <c r="H52" s="63">
        <v>14275.8</v>
      </c>
    </row>
    <row r="53" spans="1:8" s="5" customFormat="1" ht="51.75" customHeight="1">
      <c r="A53" s="61" t="s">
        <v>289</v>
      </c>
      <c r="B53" s="60" t="s">
        <v>54</v>
      </c>
      <c r="C53" s="60" t="s">
        <v>68</v>
      </c>
      <c r="D53" s="60" t="s">
        <v>36</v>
      </c>
      <c r="E53" s="28">
        <v>7000000000</v>
      </c>
      <c r="F53" s="60"/>
      <c r="G53" s="63">
        <f>G54</f>
        <v>390</v>
      </c>
      <c r="H53" s="63">
        <f>H54</f>
        <v>400</v>
      </c>
    </row>
    <row r="54" spans="1:8" s="5" customFormat="1" ht="31.5" customHeight="1">
      <c r="A54" s="61" t="s">
        <v>288</v>
      </c>
      <c r="B54" s="60" t="s">
        <v>54</v>
      </c>
      <c r="C54" s="60">
        <v>11</v>
      </c>
      <c r="D54" s="60" t="s">
        <v>36</v>
      </c>
      <c r="E54" s="60" t="s">
        <v>107</v>
      </c>
      <c r="F54" s="60"/>
      <c r="G54" s="63">
        <f>G55+G56+G57</f>
        <v>390</v>
      </c>
      <c r="H54" s="63">
        <f>H55+H56+H57</f>
        <v>400</v>
      </c>
    </row>
    <row r="55" spans="1:8" s="5" customFormat="1" ht="32.25" customHeight="1">
      <c r="A55" s="61" t="s">
        <v>130</v>
      </c>
      <c r="B55" s="60" t="s">
        <v>54</v>
      </c>
      <c r="C55" s="60" t="s">
        <v>68</v>
      </c>
      <c r="D55" s="60" t="s">
        <v>36</v>
      </c>
      <c r="E55" s="60" t="s">
        <v>107</v>
      </c>
      <c r="F55" s="60" t="s">
        <v>133</v>
      </c>
      <c r="G55" s="63">
        <v>190</v>
      </c>
      <c r="H55" s="63">
        <v>200</v>
      </c>
    </row>
    <row r="56" spans="1:8" s="5" customFormat="1" ht="32.25" customHeight="1">
      <c r="A56" s="61" t="s">
        <v>131</v>
      </c>
      <c r="B56" s="60" t="s">
        <v>54</v>
      </c>
      <c r="C56" s="60">
        <v>11</v>
      </c>
      <c r="D56" s="60" t="s">
        <v>36</v>
      </c>
      <c r="E56" s="60" t="s">
        <v>107</v>
      </c>
      <c r="F56" s="60" t="s">
        <v>41</v>
      </c>
      <c r="G56" s="63">
        <v>100</v>
      </c>
      <c r="H56" s="63">
        <v>100</v>
      </c>
    </row>
    <row r="57" spans="1:8" s="5" customFormat="1" ht="17.25" customHeight="1">
      <c r="A57" s="61" t="s">
        <v>162</v>
      </c>
      <c r="B57" s="60" t="s">
        <v>54</v>
      </c>
      <c r="C57" s="60">
        <v>11</v>
      </c>
      <c r="D57" s="60" t="s">
        <v>36</v>
      </c>
      <c r="E57" s="60" t="s">
        <v>107</v>
      </c>
      <c r="F57" s="60" t="s">
        <v>161</v>
      </c>
      <c r="G57" s="63">
        <v>100</v>
      </c>
      <c r="H57" s="63">
        <v>100</v>
      </c>
    </row>
    <row r="58" spans="1:8" s="5" customFormat="1" ht="15.75" customHeight="1">
      <c r="A58" s="61" t="s">
        <v>148</v>
      </c>
      <c r="B58" s="60" t="s">
        <v>38</v>
      </c>
      <c r="C58" s="60"/>
      <c r="D58" s="60"/>
      <c r="E58" s="60"/>
      <c r="F58" s="60"/>
      <c r="G58" s="63">
        <f>G59+G141</f>
        <v>407106.6</v>
      </c>
      <c r="H58" s="63">
        <f>H59+H141</f>
        <v>409688.80000000005</v>
      </c>
    </row>
    <row r="59" spans="1:8" s="5" customFormat="1" ht="15.75" customHeight="1">
      <c r="A59" s="61" t="s">
        <v>10</v>
      </c>
      <c r="B59" s="60" t="s">
        <v>38</v>
      </c>
      <c r="C59" s="60" t="s">
        <v>39</v>
      </c>
      <c r="D59" s="60" t="s">
        <v>102</v>
      </c>
      <c r="E59" s="60"/>
      <c r="F59" s="60"/>
      <c r="G59" s="63">
        <f>G60+G80+G112+G109</f>
        <v>388748.6</v>
      </c>
      <c r="H59" s="63">
        <f>H60+H80+H112+H109</f>
        <v>391330.80000000005</v>
      </c>
    </row>
    <row r="60" spans="1:8" s="5" customFormat="1" ht="15.75" customHeight="1">
      <c r="A60" s="61" t="s">
        <v>11</v>
      </c>
      <c r="B60" s="60" t="s">
        <v>38</v>
      </c>
      <c r="C60" s="60" t="s">
        <v>39</v>
      </c>
      <c r="D60" s="60" t="s">
        <v>35</v>
      </c>
      <c r="E60" s="60"/>
      <c r="F60" s="60"/>
      <c r="G60" s="63">
        <f>G62+G68+G76</f>
        <v>99510.399999999994</v>
      </c>
      <c r="H60" s="63">
        <f>H62+H68+H76</f>
        <v>99788.2</v>
      </c>
    </row>
    <row r="61" spans="1:8" s="5" customFormat="1" ht="33" customHeight="1">
      <c r="A61" s="61" t="s">
        <v>284</v>
      </c>
      <c r="B61" s="60" t="s">
        <v>38</v>
      </c>
      <c r="C61" s="60" t="s">
        <v>39</v>
      </c>
      <c r="D61" s="60" t="s">
        <v>35</v>
      </c>
      <c r="E61" s="60" t="s">
        <v>283</v>
      </c>
      <c r="F61" s="60"/>
      <c r="G61" s="63">
        <f>G62</f>
        <v>41812.399999999994</v>
      </c>
      <c r="H61" s="63">
        <f>H62</f>
        <v>42090.2</v>
      </c>
    </row>
    <row r="62" spans="1:8" s="5" customFormat="1" ht="47.25">
      <c r="A62" s="61" t="s">
        <v>58</v>
      </c>
      <c r="B62" s="60" t="s">
        <v>38</v>
      </c>
      <c r="C62" s="60" t="s">
        <v>39</v>
      </c>
      <c r="D62" s="60" t="s">
        <v>35</v>
      </c>
      <c r="E62" s="60" t="s">
        <v>108</v>
      </c>
      <c r="F62" s="60"/>
      <c r="G62" s="63">
        <f>G63</f>
        <v>41812.399999999994</v>
      </c>
      <c r="H62" s="63">
        <f>H63</f>
        <v>42090.2</v>
      </c>
    </row>
    <row r="63" spans="1:8" s="5" customFormat="1" ht="31.5">
      <c r="A63" s="61" t="s">
        <v>144</v>
      </c>
      <c r="B63" s="60" t="s">
        <v>38</v>
      </c>
      <c r="C63" s="60" t="s">
        <v>39</v>
      </c>
      <c r="D63" s="60" t="s">
        <v>35</v>
      </c>
      <c r="E63" s="60" t="s">
        <v>122</v>
      </c>
      <c r="F63" s="60"/>
      <c r="G63" s="63">
        <f>G64+G65+G66+G67</f>
        <v>41812.399999999994</v>
      </c>
      <c r="H63" s="63">
        <f>H64+H65+H66+H67</f>
        <v>42090.2</v>
      </c>
    </row>
    <row r="64" spans="1:8" s="5" customFormat="1" ht="81.75" customHeight="1">
      <c r="A64" s="61" t="s">
        <v>130</v>
      </c>
      <c r="B64" s="60" t="s">
        <v>38</v>
      </c>
      <c r="C64" s="60" t="s">
        <v>39</v>
      </c>
      <c r="D64" s="60" t="s">
        <v>35</v>
      </c>
      <c r="E64" s="60" t="s">
        <v>122</v>
      </c>
      <c r="F64" s="60" t="s">
        <v>133</v>
      </c>
      <c r="G64" s="63">
        <v>20114</v>
      </c>
      <c r="H64" s="63">
        <v>20114</v>
      </c>
    </row>
    <row r="65" spans="1:11" s="5" customFormat="1" ht="31.5" customHeight="1">
      <c r="A65" s="29" t="s">
        <v>131</v>
      </c>
      <c r="B65" s="60" t="s">
        <v>38</v>
      </c>
      <c r="C65" s="60" t="s">
        <v>39</v>
      </c>
      <c r="D65" s="60" t="s">
        <v>35</v>
      </c>
      <c r="E65" s="62" t="s">
        <v>122</v>
      </c>
      <c r="F65" s="60" t="s">
        <v>41</v>
      </c>
      <c r="G65" s="63">
        <v>5304.5</v>
      </c>
      <c r="H65" s="63">
        <v>5500</v>
      </c>
      <c r="I65" s="6"/>
      <c r="J65" s="8"/>
    </row>
    <row r="66" spans="1:11" s="5" customFormat="1" ht="20.25" customHeight="1">
      <c r="A66" s="61" t="s">
        <v>129</v>
      </c>
      <c r="B66" s="60" t="s">
        <v>38</v>
      </c>
      <c r="C66" s="60" t="s">
        <v>39</v>
      </c>
      <c r="D66" s="60" t="s">
        <v>35</v>
      </c>
      <c r="E66" s="60" t="s">
        <v>122</v>
      </c>
      <c r="F66" s="60" t="s">
        <v>137</v>
      </c>
      <c r="G66" s="63">
        <v>16060.7</v>
      </c>
      <c r="H66" s="63">
        <v>16143</v>
      </c>
      <c r="I66" s="2"/>
      <c r="J66" s="2"/>
      <c r="K66" s="9"/>
    </row>
    <row r="67" spans="1:11" s="5" customFormat="1" ht="15.75" customHeight="1">
      <c r="A67" s="61" t="s">
        <v>132</v>
      </c>
      <c r="B67" s="60" t="s">
        <v>38</v>
      </c>
      <c r="C67" s="60" t="s">
        <v>39</v>
      </c>
      <c r="D67" s="60" t="s">
        <v>35</v>
      </c>
      <c r="E67" s="60" t="s">
        <v>122</v>
      </c>
      <c r="F67" s="60" t="s">
        <v>134</v>
      </c>
      <c r="G67" s="63">
        <v>333.2</v>
      </c>
      <c r="H67" s="63">
        <v>333.2</v>
      </c>
    </row>
    <row r="68" spans="1:11" s="5" customFormat="1" ht="37.5" hidden="1" customHeight="1">
      <c r="A68" s="30" t="s">
        <v>187</v>
      </c>
      <c r="B68" s="60" t="s">
        <v>38</v>
      </c>
      <c r="C68" s="60" t="s">
        <v>39</v>
      </c>
      <c r="D68" s="60" t="s">
        <v>35</v>
      </c>
      <c r="E68" s="31" t="s">
        <v>123</v>
      </c>
      <c r="F68" s="31"/>
      <c r="G68" s="32">
        <f>G70+G69+G71+G72</f>
        <v>0</v>
      </c>
      <c r="H68" s="32">
        <f>H70+H69+H71+H72</f>
        <v>0</v>
      </c>
    </row>
    <row r="69" spans="1:11" s="5" customFormat="1" ht="82.5" hidden="1" customHeight="1">
      <c r="A69" s="61" t="s">
        <v>130</v>
      </c>
      <c r="B69" s="60" t="s">
        <v>38</v>
      </c>
      <c r="C69" s="60" t="s">
        <v>39</v>
      </c>
      <c r="D69" s="60" t="s">
        <v>35</v>
      </c>
      <c r="E69" s="31" t="s">
        <v>123</v>
      </c>
      <c r="F69" s="31" t="s">
        <v>133</v>
      </c>
      <c r="G69" s="32"/>
      <c r="H69" s="32"/>
    </row>
    <row r="70" spans="1:11" s="5" customFormat="1" ht="30.75" hidden="1" customHeight="1">
      <c r="A70" s="33" t="s">
        <v>131</v>
      </c>
      <c r="B70" s="60" t="s">
        <v>38</v>
      </c>
      <c r="C70" s="60" t="s">
        <v>39</v>
      </c>
      <c r="D70" s="60" t="s">
        <v>35</v>
      </c>
      <c r="E70" s="31" t="s">
        <v>123</v>
      </c>
      <c r="F70" s="31" t="s">
        <v>41</v>
      </c>
      <c r="G70" s="32"/>
      <c r="H70" s="32"/>
    </row>
    <row r="71" spans="1:11" s="5" customFormat="1" ht="22.5" hidden="1" customHeight="1">
      <c r="A71" s="61" t="s">
        <v>162</v>
      </c>
      <c r="B71" s="60" t="s">
        <v>38</v>
      </c>
      <c r="C71" s="60" t="s">
        <v>39</v>
      </c>
      <c r="D71" s="60" t="s">
        <v>35</v>
      </c>
      <c r="E71" s="31" t="s">
        <v>123</v>
      </c>
      <c r="F71" s="31" t="s">
        <v>161</v>
      </c>
      <c r="G71" s="32"/>
      <c r="H71" s="32"/>
    </row>
    <row r="72" spans="1:11" s="5" customFormat="1" ht="18.75" hidden="1" customHeight="1">
      <c r="A72" s="61" t="s">
        <v>129</v>
      </c>
      <c r="B72" s="60" t="s">
        <v>38</v>
      </c>
      <c r="C72" s="60" t="s">
        <v>39</v>
      </c>
      <c r="D72" s="60" t="s">
        <v>35</v>
      </c>
      <c r="E72" s="31" t="s">
        <v>123</v>
      </c>
      <c r="F72" s="31" t="s">
        <v>137</v>
      </c>
      <c r="G72" s="32"/>
      <c r="H72" s="32"/>
    </row>
    <row r="73" spans="1:11" s="5" customFormat="1" ht="51.75" customHeight="1">
      <c r="A73" s="61" t="s">
        <v>290</v>
      </c>
      <c r="B73" s="60" t="s">
        <v>38</v>
      </c>
      <c r="C73" s="60" t="s">
        <v>39</v>
      </c>
      <c r="D73" s="60" t="s">
        <v>35</v>
      </c>
      <c r="E73" s="28">
        <v>5800000000</v>
      </c>
      <c r="F73" s="31"/>
      <c r="G73" s="32">
        <f t="shared" ref="G73:H75" si="2">G74</f>
        <v>57698</v>
      </c>
      <c r="H73" s="32">
        <f t="shared" si="2"/>
        <v>57698</v>
      </c>
    </row>
    <row r="74" spans="1:11" s="5" customFormat="1" ht="22.5" customHeight="1">
      <c r="A74" s="61" t="s">
        <v>291</v>
      </c>
      <c r="B74" s="60" t="s">
        <v>38</v>
      </c>
      <c r="C74" s="60" t="s">
        <v>39</v>
      </c>
      <c r="D74" s="60" t="s">
        <v>35</v>
      </c>
      <c r="E74" s="31" t="s">
        <v>293</v>
      </c>
      <c r="F74" s="31"/>
      <c r="G74" s="32">
        <f t="shared" si="2"/>
        <v>57698</v>
      </c>
      <c r="H74" s="32">
        <f t="shared" si="2"/>
        <v>57698</v>
      </c>
    </row>
    <row r="75" spans="1:11" s="5" customFormat="1" ht="18.75" customHeight="1">
      <c r="A75" s="61" t="s">
        <v>292</v>
      </c>
      <c r="B75" s="60" t="s">
        <v>38</v>
      </c>
      <c r="C75" s="60" t="s">
        <v>39</v>
      </c>
      <c r="D75" s="60" t="s">
        <v>35</v>
      </c>
      <c r="E75" s="31" t="s">
        <v>294</v>
      </c>
      <c r="F75" s="31"/>
      <c r="G75" s="32">
        <f t="shared" si="2"/>
        <v>57698</v>
      </c>
      <c r="H75" s="32">
        <f t="shared" si="2"/>
        <v>57698</v>
      </c>
    </row>
    <row r="76" spans="1:11" s="5" customFormat="1" ht="68.25" customHeight="1">
      <c r="A76" s="61" t="s">
        <v>70</v>
      </c>
      <c r="B76" s="60" t="s">
        <v>38</v>
      </c>
      <c r="C76" s="60" t="s">
        <v>39</v>
      </c>
      <c r="D76" s="60" t="s">
        <v>35</v>
      </c>
      <c r="E76" s="60" t="s">
        <v>213</v>
      </c>
      <c r="F76" s="60"/>
      <c r="G76" s="63">
        <f>G77+G78+G79</f>
        <v>57698</v>
      </c>
      <c r="H76" s="63">
        <f>H77+H78+H79</f>
        <v>57698</v>
      </c>
    </row>
    <row r="77" spans="1:11" s="5" customFormat="1" ht="85.5" customHeight="1">
      <c r="A77" s="61" t="s">
        <v>130</v>
      </c>
      <c r="B77" s="60" t="s">
        <v>38</v>
      </c>
      <c r="C77" s="60" t="s">
        <v>39</v>
      </c>
      <c r="D77" s="60" t="s">
        <v>35</v>
      </c>
      <c r="E77" s="60" t="s">
        <v>213</v>
      </c>
      <c r="F77" s="60" t="s">
        <v>133</v>
      </c>
      <c r="G77" s="63">
        <v>37234.800000000003</v>
      </c>
      <c r="H77" s="63">
        <v>37234.800000000003</v>
      </c>
    </row>
    <row r="78" spans="1:11" s="5" customFormat="1" ht="33" customHeight="1">
      <c r="A78" s="29" t="s">
        <v>131</v>
      </c>
      <c r="B78" s="60" t="s">
        <v>38</v>
      </c>
      <c r="C78" s="60" t="s">
        <v>39</v>
      </c>
      <c r="D78" s="60" t="s">
        <v>35</v>
      </c>
      <c r="E78" s="60" t="s">
        <v>213</v>
      </c>
      <c r="F78" s="60" t="s">
        <v>41</v>
      </c>
      <c r="G78" s="63">
        <v>367.2</v>
      </c>
      <c r="H78" s="63">
        <v>367.2</v>
      </c>
    </row>
    <row r="79" spans="1:11" s="5" customFormat="1" ht="20.25" customHeight="1">
      <c r="A79" s="61" t="s">
        <v>129</v>
      </c>
      <c r="B79" s="60" t="s">
        <v>38</v>
      </c>
      <c r="C79" s="60" t="s">
        <v>39</v>
      </c>
      <c r="D79" s="60" t="s">
        <v>35</v>
      </c>
      <c r="E79" s="60" t="s">
        <v>213</v>
      </c>
      <c r="F79" s="60" t="s">
        <v>137</v>
      </c>
      <c r="G79" s="63">
        <v>20096</v>
      </c>
      <c r="H79" s="63">
        <v>20096</v>
      </c>
    </row>
    <row r="80" spans="1:11" s="5" customFormat="1" ht="15.75" customHeight="1">
      <c r="A80" s="61" t="s">
        <v>12</v>
      </c>
      <c r="B80" s="60" t="s">
        <v>38</v>
      </c>
      <c r="C80" s="60" t="s">
        <v>39</v>
      </c>
      <c r="D80" s="60" t="s">
        <v>40</v>
      </c>
      <c r="E80" s="60"/>
      <c r="F80" s="60"/>
      <c r="G80" s="63">
        <f>G83+G85+G87+G94+G96+G100+G103+G105+G107+G92</f>
        <v>274557.59999999998</v>
      </c>
      <c r="H80" s="63">
        <f>H83+H85+H87+H94+H96+H100+H103+H105+H107+H92</f>
        <v>277053.7</v>
      </c>
    </row>
    <row r="81" spans="1:10" s="5" customFormat="1" ht="36.75" customHeight="1">
      <c r="A81" s="61" t="s">
        <v>284</v>
      </c>
      <c r="B81" s="60" t="s">
        <v>38</v>
      </c>
      <c r="C81" s="60" t="s">
        <v>39</v>
      </c>
      <c r="D81" s="60" t="s">
        <v>40</v>
      </c>
      <c r="E81" s="60" t="s">
        <v>283</v>
      </c>
      <c r="F81" s="60"/>
      <c r="G81" s="63">
        <f t="shared" ref="G81:H83" si="3">G82</f>
        <v>23889.1</v>
      </c>
      <c r="H81" s="63">
        <f t="shared" si="3"/>
        <v>26763</v>
      </c>
    </row>
    <row r="82" spans="1:10" s="5" customFormat="1" ht="51.75" customHeight="1">
      <c r="A82" s="61" t="s">
        <v>58</v>
      </c>
      <c r="B82" s="60" t="s">
        <v>38</v>
      </c>
      <c r="C82" s="60" t="s">
        <v>39</v>
      </c>
      <c r="D82" s="60" t="s">
        <v>40</v>
      </c>
      <c r="E82" s="60" t="s">
        <v>108</v>
      </c>
      <c r="F82" s="60"/>
      <c r="G82" s="63">
        <f t="shared" si="3"/>
        <v>23889.1</v>
      </c>
      <c r="H82" s="63">
        <f t="shared" si="3"/>
        <v>26763</v>
      </c>
    </row>
    <row r="83" spans="1:10" s="5" customFormat="1" ht="31.5">
      <c r="A83" s="61" t="s">
        <v>145</v>
      </c>
      <c r="B83" s="60" t="s">
        <v>38</v>
      </c>
      <c r="C83" s="60" t="s">
        <v>39</v>
      </c>
      <c r="D83" s="60" t="s">
        <v>40</v>
      </c>
      <c r="E83" s="60" t="s">
        <v>124</v>
      </c>
      <c r="F83" s="60"/>
      <c r="G83" s="63">
        <f t="shared" si="3"/>
        <v>23889.1</v>
      </c>
      <c r="H83" s="63">
        <f t="shared" si="3"/>
        <v>26763</v>
      </c>
    </row>
    <row r="84" spans="1:10" s="5" customFormat="1" ht="17.25" customHeight="1">
      <c r="A84" s="61" t="s">
        <v>129</v>
      </c>
      <c r="B84" s="60" t="s">
        <v>38</v>
      </c>
      <c r="C84" s="60" t="s">
        <v>39</v>
      </c>
      <c r="D84" s="60" t="s">
        <v>40</v>
      </c>
      <c r="E84" s="60" t="s">
        <v>124</v>
      </c>
      <c r="F84" s="60" t="s">
        <v>137</v>
      </c>
      <c r="G84" s="63">
        <f>15996.7+7892.4</f>
        <v>23889.1</v>
      </c>
      <c r="H84" s="63">
        <f>19151.4+7611.6</f>
        <v>26763</v>
      </c>
      <c r="I84" s="2"/>
      <c r="J84" s="9"/>
    </row>
    <row r="85" spans="1:10" s="5" customFormat="1" ht="47.25" hidden="1">
      <c r="A85" s="61" t="s">
        <v>188</v>
      </c>
      <c r="B85" s="60" t="s">
        <v>38</v>
      </c>
      <c r="C85" s="60" t="s">
        <v>39</v>
      </c>
      <c r="D85" s="60" t="s">
        <v>40</v>
      </c>
      <c r="E85" s="60" t="s">
        <v>147</v>
      </c>
      <c r="F85" s="60"/>
      <c r="G85" s="63">
        <f>G86</f>
        <v>0</v>
      </c>
      <c r="H85" s="63">
        <f>H86</f>
        <v>0</v>
      </c>
    </row>
    <row r="86" spans="1:10" s="5" customFormat="1" ht="15.75" hidden="1">
      <c r="A86" s="33" t="s">
        <v>129</v>
      </c>
      <c r="B86" s="60" t="s">
        <v>38</v>
      </c>
      <c r="C86" s="60" t="s">
        <v>39</v>
      </c>
      <c r="D86" s="60" t="s">
        <v>40</v>
      </c>
      <c r="E86" s="60" t="s">
        <v>147</v>
      </c>
      <c r="F86" s="60" t="s">
        <v>137</v>
      </c>
      <c r="G86" s="63">
        <v>0</v>
      </c>
      <c r="H86" s="63"/>
    </row>
    <row r="87" spans="1:10" s="5" customFormat="1" ht="32.25" hidden="1" customHeight="1">
      <c r="A87" s="30" t="s">
        <v>187</v>
      </c>
      <c r="B87" s="60" t="s">
        <v>38</v>
      </c>
      <c r="C87" s="60" t="s">
        <v>39</v>
      </c>
      <c r="D87" s="60" t="s">
        <v>40</v>
      </c>
      <c r="E87" s="31" t="s">
        <v>123</v>
      </c>
      <c r="F87" s="31"/>
      <c r="G87" s="32">
        <f>G88</f>
        <v>0</v>
      </c>
      <c r="H87" s="32">
        <f>H88</f>
        <v>0</v>
      </c>
    </row>
    <row r="88" spans="1:10" s="5" customFormat="1" ht="20.25" hidden="1" customHeight="1">
      <c r="A88" s="33" t="s">
        <v>129</v>
      </c>
      <c r="B88" s="60" t="s">
        <v>38</v>
      </c>
      <c r="C88" s="60" t="s">
        <v>39</v>
      </c>
      <c r="D88" s="60" t="s">
        <v>40</v>
      </c>
      <c r="E88" s="31" t="s">
        <v>123</v>
      </c>
      <c r="F88" s="31" t="s">
        <v>137</v>
      </c>
      <c r="G88" s="32">
        <v>0</v>
      </c>
      <c r="H88" s="32"/>
    </row>
    <row r="89" spans="1:10" s="5" customFormat="1" ht="51.75" customHeight="1">
      <c r="A89" s="61" t="s">
        <v>295</v>
      </c>
      <c r="B89" s="60" t="s">
        <v>38</v>
      </c>
      <c r="C89" s="60" t="s">
        <v>39</v>
      </c>
      <c r="D89" s="60" t="s">
        <v>40</v>
      </c>
      <c r="E89" s="28">
        <v>5800000000</v>
      </c>
      <c r="F89" s="31"/>
      <c r="G89" s="32">
        <f>G90+G98</f>
        <v>247103.19999999998</v>
      </c>
      <c r="H89" s="32">
        <f>H90+H98</f>
        <v>246725.4</v>
      </c>
    </row>
    <row r="90" spans="1:10" s="5" customFormat="1" ht="36.75" customHeight="1">
      <c r="A90" s="34" t="s">
        <v>296</v>
      </c>
      <c r="B90" s="60" t="s">
        <v>38</v>
      </c>
      <c r="C90" s="60" t="s">
        <v>39</v>
      </c>
      <c r="D90" s="60" t="s">
        <v>40</v>
      </c>
      <c r="E90" s="31" t="s">
        <v>297</v>
      </c>
      <c r="F90" s="31"/>
      <c r="G90" s="32">
        <f>G91</f>
        <v>29595.9</v>
      </c>
      <c r="H90" s="32">
        <f>H91</f>
        <v>29606.9</v>
      </c>
    </row>
    <row r="91" spans="1:10" s="5" customFormat="1" ht="20.25" customHeight="1">
      <c r="A91" s="34" t="s">
        <v>298</v>
      </c>
      <c r="B91" s="60" t="s">
        <v>38</v>
      </c>
      <c r="C91" s="60" t="s">
        <v>39</v>
      </c>
      <c r="D91" s="60" t="s">
        <v>40</v>
      </c>
      <c r="E91" s="31" t="s">
        <v>299</v>
      </c>
      <c r="F91" s="31"/>
      <c r="G91" s="32">
        <f>G92+G94+G96</f>
        <v>29595.9</v>
      </c>
      <c r="H91" s="32">
        <f>H92+H94+H96</f>
        <v>29606.9</v>
      </c>
    </row>
    <row r="92" spans="1:10" s="5" customFormat="1" ht="143.25" customHeight="1">
      <c r="A92" s="61" t="s">
        <v>260</v>
      </c>
      <c r="B92" s="60" t="s">
        <v>38</v>
      </c>
      <c r="C92" s="60" t="s">
        <v>39</v>
      </c>
      <c r="D92" s="60" t="s">
        <v>40</v>
      </c>
      <c r="E92" s="60" t="s">
        <v>279</v>
      </c>
      <c r="F92" s="60"/>
      <c r="G92" s="63">
        <f>G93</f>
        <v>391</v>
      </c>
      <c r="H92" s="63">
        <f>H93</f>
        <v>391</v>
      </c>
    </row>
    <row r="93" spans="1:10" s="5" customFormat="1" ht="20.25" customHeight="1">
      <c r="A93" s="61" t="s">
        <v>129</v>
      </c>
      <c r="B93" s="60" t="s">
        <v>38</v>
      </c>
      <c r="C93" s="60" t="s">
        <v>39</v>
      </c>
      <c r="D93" s="60" t="s">
        <v>40</v>
      </c>
      <c r="E93" s="60" t="s">
        <v>279</v>
      </c>
      <c r="F93" s="60" t="s">
        <v>137</v>
      </c>
      <c r="G93" s="63">
        <v>391</v>
      </c>
      <c r="H93" s="63">
        <v>391</v>
      </c>
    </row>
    <row r="94" spans="1:10" s="5" customFormat="1" ht="111.75" customHeight="1">
      <c r="A94" s="34" t="s">
        <v>359</v>
      </c>
      <c r="B94" s="31" t="s">
        <v>38</v>
      </c>
      <c r="C94" s="31" t="s">
        <v>39</v>
      </c>
      <c r="D94" s="31" t="s">
        <v>40</v>
      </c>
      <c r="E94" s="31" t="s">
        <v>358</v>
      </c>
      <c r="F94" s="31"/>
      <c r="G94" s="32">
        <f>G95</f>
        <v>884.9</v>
      </c>
      <c r="H94" s="32">
        <f>H95</f>
        <v>895.9</v>
      </c>
    </row>
    <row r="95" spans="1:10" s="5" customFormat="1" ht="17.25" customHeight="1">
      <c r="A95" s="33" t="s">
        <v>129</v>
      </c>
      <c r="B95" s="31" t="s">
        <v>38</v>
      </c>
      <c r="C95" s="31" t="s">
        <v>39</v>
      </c>
      <c r="D95" s="31" t="s">
        <v>40</v>
      </c>
      <c r="E95" s="31" t="s">
        <v>358</v>
      </c>
      <c r="F95" s="31" t="s">
        <v>137</v>
      </c>
      <c r="G95" s="32">
        <v>884.9</v>
      </c>
      <c r="H95" s="32">
        <v>895.9</v>
      </c>
    </row>
    <row r="96" spans="1:10" s="5" customFormat="1" ht="142.5" customHeight="1">
      <c r="A96" s="34" t="s">
        <v>214</v>
      </c>
      <c r="B96" s="31" t="s">
        <v>38</v>
      </c>
      <c r="C96" s="31" t="s">
        <v>39</v>
      </c>
      <c r="D96" s="31" t="s">
        <v>40</v>
      </c>
      <c r="E96" s="31" t="s">
        <v>238</v>
      </c>
      <c r="F96" s="31"/>
      <c r="G96" s="32">
        <f>G97</f>
        <v>28320</v>
      </c>
      <c r="H96" s="32">
        <f>H97</f>
        <v>28320</v>
      </c>
    </row>
    <row r="97" spans="1:9" s="5" customFormat="1" ht="18" customHeight="1">
      <c r="A97" s="33" t="s">
        <v>129</v>
      </c>
      <c r="B97" s="31" t="s">
        <v>38</v>
      </c>
      <c r="C97" s="31" t="s">
        <v>39</v>
      </c>
      <c r="D97" s="31" t="s">
        <v>40</v>
      </c>
      <c r="E97" s="31" t="s">
        <v>238</v>
      </c>
      <c r="F97" s="31" t="s">
        <v>137</v>
      </c>
      <c r="G97" s="32">
        <v>28320</v>
      </c>
      <c r="H97" s="32">
        <v>28320</v>
      </c>
      <c r="I97" s="10" t="s">
        <v>186</v>
      </c>
    </row>
    <row r="98" spans="1:9" s="5" customFormat="1" ht="21" customHeight="1">
      <c r="A98" s="34" t="s">
        <v>291</v>
      </c>
      <c r="B98" s="31" t="s">
        <v>38</v>
      </c>
      <c r="C98" s="31" t="s">
        <v>39</v>
      </c>
      <c r="D98" s="31" t="s">
        <v>40</v>
      </c>
      <c r="E98" s="31" t="s">
        <v>293</v>
      </c>
      <c r="F98" s="31"/>
      <c r="G98" s="32">
        <f>G99</f>
        <v>217507.3</v>
      </c>
      <c r="H98" s="32">
        <f>H99</f>
        <v>217118.5</v>
      </c>
      <c r="I98" s="10"/>
    </row>
    <row r="99" spans="1:9" s="5" customFormat="1" ht="18.75" customHeight="1">
      <c r="A99" s="34" t="s">
        <v>300</v>
      </c>
      <c r="B99" s="31" t="s">
        <v>38</v>
      </c>
      <c r="C99" s="31" t="s">
        <v>39</v>
      </c>
      <c r="D99" s="31" t="s">
        <v>40</v>
      </c>
      <c r="E99" s="31" t="s">
        <v>301</v>
      </c>
      <c r="F99" s="31"/>
      <c r="G99" s="32">
        <f>G100+G103+G107</f>
        <v>217507.3</v>
      </c>
      <c r="H99" s="32">
        <f>H100+H103+H107</f>
        <v>217118.5</v>
      </c>
      <c r="I99" s="10"/>
    </row>
    <row r="100" spans="1:9" s="5" customFormat="1" ht="126">
      <c r="A100" s="61" t="s">
        <v>216</v>
      </c>
      <c r="B100" s="60" t="s">
        <v>38</v>
      </c>
      <c r="C100" s="60" t="s">
        <v>39</v>
      </c>
      <c r="D100" s="60" t="s">
        <v>40</v>
      </c>
      <c r="E100" s="60" t="s">
        <v>215</v>
      </c>
      <c r="F100" s="60"/>
      <c r="G100" s="32">
        <f>G102+G101</f>
        <v>208471</v>
      </c>
      <c r="H100" s="32">
        <f>H102+H101</f>
        <v>208471</v>
      </c>
      <c r="I100" s="11"/>
    </row>
    <row r="101" spans="1:9" s="5" customFormat="1" ht="31.5">
      <c r="A101" s="43" t="s">
        <v>136</v>
      </c>
      <c r="B101" s="60" t="s">
        <v>38</v>
      </c>
      <c r="C101" s="60" t="s">
        <v>39</v>
      </c>
      <c r="D101" s="60" t="s">
        <v>40</v>
      </c>
      <c r="E101" s="60" t="s">
        <v>215</v>
      </c>
      <c r="F101" s="60" t="s">
        <v>135</v>
      </c>
      <c r="G101" s="32">
        <v>55</v>
      </c>
      <c r="H101" s="32">
        <v>55</v>
      </c>
      <c r="I101" s="11"/>
    </row>
    <row r="102" spans="1:9" s="5" customFormat="1" ht="15.75">
      <c r="A102" s="61" t="s">
        <v>129</v>
      </c>
      <c r="B102" s="60" t="s">
        <v>38</v>
      </c>
      <c r="C102" s="60" t="s">
        <v>39</v>
      </c>
      <c r="D102" s="60" t="s">
        <v>40</v>
      </c>
      <c r="E102" s="60" t="s">
        <v>215</v>
      </c>
      <c r="F102" s="60" t="s">
        <v>137</v>
      </c>
      <c r="G102" s="32">
        <v>208416</v>
      </c>
      <c r="H102" s="32">
        <v>208416</v>
      </c>
    </row>
    <row r="103" spans="1:9" s="5" customFormat="1" ht="67.5" customHeight="1">
      <c r="A103" s="61" t="s">
        <v>205</v>
      </c>
      <c r="B103" s="60" t="s">
        <v>38</v>
      </c>
      <c r="C103" s="60" t="s">
        <v>39</v>
      </c>
      <c r="D103" s="60" t="s">
        <v>40</v>
      </c>
      <c r="E103" s="60" t="s">
        <v>217</v>
      </c>
      <c r="F103" s="60"/>
      <c r="G103" s="63">
        <f>G104</f>
        <v>1215</v>
      </c>
      <c r="H103" s="63">
        <f>H104</f>
        <v>1215</v>
      </c>
    </row>
    <row r="104" spans="1:9" s="5" customFormat="1" ht="21" customHeight="1">
      <c r="A104" s="61" t="s">
        <v>129</v>
      </c>
      <c r="B104" s="60" t="s">
        <v>38</v>
      </c>
      <c r="C104" s="60" t="s">
        <v>39</v>
      </c>
      <c r="D104" s="60" t="s">
        <v>40</v>
      </c>
      <c r="E104" s="60" t="s">
        <v>217</v>
      </c>
      <c r="F104" s="60" t="s">
        <v>137</v>
      </c>
      <c r="G104" s="63">
        <v>1215</v>
      </c>
      <c r="H104" s="63">
        <v>1215</v>
      </c>
      <c r="I104" s="24" t="s">
        <v>280</v>
      </c>
    </row>
    <row r="105" spans="1:9" s="5" customFormat="1" ht="50.25" customHeight="1">
      <c r="A105" s="61" t="s">
        <v>241</v>
      </c>
      <c r="B105" s="60" t="s">
        <v>38</v>
      </c>
      <c r="C105" s="60" t="s">
        <v>39</v>
      </c>
      <c r="D105" s="60" t="s">
        <v>40</v>
      </c>
      <c r="E105" s="60" t="s">
        <v>242</v>
      </c>
      <c r="F105" s="60"/>
      <c r="G105" s="63">
        <f>G106</f>
        <v>3565.3</v>
      </c>
      <c r="H105" s="63">
        <f>H106</f>
        <v>3565.3</v>
      </c>
      <c r="I105" s="6"/>
    </row>
    <row r="106" spans="1:9" s="5" customFormat="1" ht="21" customHeight="1">
      <c r="A106" s="61" t="s">
        <v>129</v>
      </c>
      <c r="B106" s="60" t="s">
        <v>38</v>
      </c>
      <c r="C106" s="60" t="s">
        <v>39</v>
      </c>
      <c r="D106" s="60" t="s">
        <v>40</v>
      </c>
      <c r="E106" s="60" t="s">
        <v>242</v>
      </c>
      <c r="F106" s="60" t="s">
        <v>137</v>
      </c>
      <c r="G106" s="63">
        <v>3565.3</v>
      </c>
      <c r="H106" s="63">
        <v>3565.3</v>
      </c>
      <c r="I106" s="6" t="s">
        <v>281</v>
      </c>
    </row>
    <row r="107" spans="1:9" s="5" customFormat="1" ht="95.25" customHeight="1">
      <c r="A107" s="61" t="s">
        <v>219</v>
      </c>
      <c r="B107" s="60" t="s">
        <v>38</v>
      </c>
      <c r="C107" s="60" t="s">
        <v>39</v>
      </c>
      <c r="D107" s="60" t="s">
        <v>40</v>
      </c>
      <c r="E107" s="60" t="s">
        <v>218</v>
      </c>
      <c r="F107" s="60"/>
      <c r="G107" s="63">
        <f>G108</f>
        <v>7821.3</v>
      </c>
      <c r="H107" s="63">
        <f>H108</f>
        <v>7432.5</v>
      </c>
    </row>
    <row r="108" spans="1:9" s="5" customFormat="1" ht="17.25" customHeight="1">
      <c r="A108" s="61" t="s">
        <v>129</v>
      </c>
      <c r="B108" s="60" t="s">
        <v>38</v>
      </c>
      <c r="C108" s="60" t="s">
        <v>39</v>
      </c>
      <c r="D108" s="60" t="s">
        <v>40</v>
      </c>
      <c r="E108" s="60" t="s">
        <v>218</v>
      </c>
      <c r="F108" s="60" t="s">
        <v>137</v>
      </c>
      <c r="G108" s="63">
        <v>7821.3</v>
      </c>
      <c r="H108" s="63">
        <v>7432.5</v>
      </c>
    </row>
    <row r="109" spans="1:9" s="5" customFormat="1" ht="21" hidden="1" customHeight="1">
      <c r="A109" s="61" t="s">
        <v>143</v>
      </c>
      <c r="B109" s="60" t="s">
        <v>38</v>
      </c>
      <c r="C109" s="60" t="s">
        <v>39</v>
      </c>
      <c r="D109" s="60" t="s">
        <v>36</v>
      </c>
      <c r="E109" s="28"/>
      <c r="F109" s="60"/>
      <c r="G109" s="63">
        <f>G110</f>
        <v>0</v>
      </c>
      <c r="H109" s="63"/>
    </row>
    <row r="110" spans="1:9" s="5" customFormat="1" ht="33" hidden="1" customHeight="1">
      <c r="A110" s="30" t="s">
        <v>187</v>
      </c>
      <c r="B110" s="60" t="s">
        <v>38</v>
      </c>
      <c r="C110" s="60" t="s">
        <v>39</v>
      </c>
      <c r="D110" s="60" t="s">
        <v>36</v>
      </c>
      <c r="E110" s="28">
        <v>5810060990</v>
      </c>
      <c r="F110" s="60"/>
      <c r="G110" s="63">
        <f>G111</f>
        <v>0</v>
      </c>
      <c r="H110" s="63"/>
    </row>
    <row r="111" spans="1:9" s="5" customFormat="1" ht="21" hidden="1" customHeight="1">
      <c r="A111" s="61" t="s">
        <v>129</v>
      </c>
      <c r="B111" s="60" t="s">
        <v>38</v>
      </c>
      <c r="C111" s="60" t="s">
        <v>39</v>
      </c>
      <c r="D111" s="60" t="s">
        <v>36</v>
      </c>
      <c r="E111" s="28">
        <v>5810060990</v>
      </c>
      <c r="F111" s="60" t="s">
        <v>137</v>
      </c>
      <c r="G111" s="63"/>
      <c r="H111" s="63"/>
      <c r="I111" s="5" t="s">
        <v>191</v>
      </c>
    </row>
    <row r="112" spans="1:9" s="5" customFormat="1" ht="15.75" customHeight="1">
      <c r="A112" s="61" t="s">
        <v>13</v>
      </c>
      <c r="B112" s="60" t="s">
        <v>38</v>
      </c>
      <c r="C112" s="60" t="s">
        <v>39</v>
      </c>
      <c r="D112" s="60" t="s">
        <v>42</v>
      </c>
      <c r="E112" s="60"/>
      <c r="F112" s="60"/>
      <c r="G112" s="63">
        <f>G114+G120+G128+G125+G139+G134</f>
        <v>14680.599999999999</v>
      </c>
      <c r="H112" s="63">
        <f>H114+H120+H128+H133+H125+H139+H134</f>
        <v>14488.900000000001</v>
      </c>
    </row>
    <row r="113" spans="1:9" s="5" customFormat="1" ht="51" customHeight="1">
      <c r="A113" s="61" t="s">
        <v>285</v>
      </c>
      <c r="B113" s="60" t="s">
        <v>38</v>
      </c>
      <c r="C113" s="60" t="s">
        <v>39</v>
      </c>
      <c r="D113" s="60" t="s">
        <v>42</v>
      </c>
      <c r="E113" s="60" t="s">
        <v>272</v>
      </c>
      <c r="F113" s="60"/>
      <c r="G113" s="63">
        <f>G114+G120</f>
        <v>5961.5</v>
      </c>
      <c r="H113" s="63">
        <f>H114+H120</f>
        <v>5870.5</v>
      </c>
    </row>
    <row r="114" spans="1:9" s="5" customFormat="1" ht="35.25" customHeight="1">
      <c r="A114" s="61" t="s">
        <v>61</v>
      </c>
      <c r="B114" s="60" t="s">
        <v>38</v>
      </c>
      <c r="C114" s="60" t="s">
        <v>39</v>
      </c>
      <c r="D114" s="60" t="s">
        <v>42</v>
      </c>
      <c r="E114" s="60" t="s">
        <v>87</v>
      </c>
      <c r="F114" s="60"/>
      <c r="G114" s="63">
        <f>G115</f>
        <v>4686.5</v>
      </c>
      <c r="H114" s="63">
        <f>H115</f>
        <v>4595.5</v>
      </c>
    </row>
    <row r="115" spans="1:9" s="5" customFormat="1" ht="31.5">
      <c r="A115" s="61" t="s">
        <v>56</v>
      </c>
      <c r="B115" s="60" t="s">
        <v>38</v>
      </c>
      <c r="C115" s="60" t="s">
        <v>39</v>
      </c>
      <c r="D115" s="60" t="s">
        <v>42</v>
      </c>
      <c r="E115" s="60" t="s">
        <v>86</v>
      </c>
      <c r="F115" s="60"/>
      <c r="G115" s="63">
        <f>G116+G117+G118</f>
        <v>4686.5</v>
      </c>
      <c r="H115" s="63">
        <f>H116+H117+H118</f>
        <v>4595.5</v>
      </c>
    </row>
    <row r="116" spans="1:9" s="5" customFormat="1" ht="79.5" customHeight="1">
      <c r="A116" s="61" t="s">
        <v>130</v>
      </c>
      <c r="B116" s="60" t="s">
        <v>38</v>
      </c>
      <c r="C116" s="60" t="s">
        <v>39</v>
      </c>
      <c r="D116" s="60" t="s">
        <v>42</v>
      </c>
      <c r="E116" s="60" t="s">
        <v>86</v>
      </c>
      <c r="F116" s="60" t="s">
        <v>133</v>
      </c>
      <c r="G116" s="63">
        <v>4470.5</v>
      </c>
      <c r="H116" s="63">
        <v>4470.5</v>
      </c>
    </row>
    <row r="117" spans="1:9" s="5" customFormat="1" ht="31.5" customHeight="1">
      <c r="A117" s="29" t="s">
        <v>131</v>
      </c>
      <c r="B117" s="60" t="s">
        <v>38</v>
      </c>
      <c r="C117" s="60" t="s">
        <v>39</v>
      </c>
      <c r="D117" s="60" t="s">
        <v>42</v>
      </c>
      <c r="E117" s="60" t="s">
        <v>86</v>
      </c>
      <c r="F117" s="60" t="s">
        <v>41</v>
      </c>
      <c r="G117" s="63">
        <v>213.8</v>
      </c>
      <c r="H117" s="63">
        <v>122.8</v>
      </c>
    </row>
    <row r="118" spans="1:9" s="5" customFormat="1" ht="22.5" customHeight="1">
      <c r="A118" s="61" t="s">
        <v>132</v>
      </c>
      <c r="B118" s="60" t="s">
        <v>38</v>
      </c>
      <c r="C118" s="60" t="s">
        <v>39</v>
      </c>
      <c r="D118" s="60" t="s">
        <v>42</v>
      </c>
      <c r="E118" s="60" t="s">
        <v>86</v>
      </c>
      <c r="F118" s="60" t="s">
        <v>134</v>
      </c>
      <c r="G118" s="63">
        <v>2.2000000000000002</v>
      </c>
      <c r="H118" s="63">
        <v>2.2000000000000002</v>
      </c>
    </row>
    <row r="119" spans="1:9" s="5" customFormat="1" ht="33.75" customHeight="1">
      <c r="A119" s="61" t="s">
        <v>302</v>
      </c>
      <c r="B119" s="60" t="s">
        <v>38</v>
      </c>
      <c r="C119" s="60" t="s">
        <v>39</v>
      </c>
      <c r="D119" s="60" t="s">
        <v>42</v>
      </c>
      <c r="E119" s="60" t="s">
        <v>303</v>
      </c>
      <c r="F119" s="60"/>
      <c r="G119" s="63">
        <f>G120</f>
        <v>1275</v>
      </c>
      <c r="H119" s="63">
        <f>H120</f>
        <v>1275</v>
      </c>
    </row>
    <row r="120" spans="1:9" s="5" customFormat="1" ht="78" customHeight="1">
      <c r="A120" s="61" t="s">
        <v>175</v>
      </c>
      <c r="B120" s="60" t="s">
        <v>38</v>
      </c>
      <c r="C120" s="60" t="s">
        <v>39</v>
      </c>
      <c r="D120" s="60" t="s">
        <v>42</v>
      </c>
      <c r="E120" s="60" t="s">
        <v>100</v>
      </c>
      <c r="F120" s="60"/>
      <c r="G120" s="63">
        <f>G121+G122</f>
        <v>1275</v>
      </c>
      <c r="H120" s="63">
        <f>H121+H122</f>
        <v>1275</v>
      </c>
      <c r="I120" s="24" t="s">
        <v>195</v>
      </c>
    </row>
    <row r="121" spans="1:9" s="5" customFormat="1" ht="81" customHeight="1">
      <c r="A121" s="61" t="s">
        <v>130</v>
      </c>
      <c r="B121" s="60" t="s">
        <v>38</v>
      </c>
      <c r="C121" s="60" t="s">
        <v>39</v>
      </c>
      <c r="D121" s="60" t="s">
        <v>42</v>
      </c>
      <c r="E121" s="60" t="s">
        <v>100</v>
      </c>
      <c r="F121" s="60" t="s">
        <v>133</v>
      </c>
      <c r="G121" s="63">
        <v>1228.2</v>
      </c>
      <c r="H121" s="63">
        <v>1228.2</v>
      </c>
      <c r="I121" s="25"/>
    </row>
    <row r="122" spans="1:9" s="5" customFormat="1" ht="36" customHeight="1">
      <c r="A122" s="29" t="s">
        <v>131</v>
      </c>
      <c r="B122" s="60" t="s">
        <v>38</v>
      </c>
      <c r="C122" s="60" t="s">
        <v>39</v>
      </c>
      <c r="D122" s="60" t="s">
        <v>42</v>
      </c>
      <c r="E122" s="60" t="s">
        <v>100</v>
      </c>
      <c r="F122" s="60" t="s">
        <v>41</v>
      </c>
      <c r="G122" s="63">
        <v>46.8</v>
      </c>
      <c r="H122" s="63">
        <v>46.8</v>
      </c>
      <c r="I122" s="25"/>
    </row>
    <row r="123" spans="1:9" s="5" customFormat="1" ht="36" customHeight="1">
      <c r="A123" s="29" t="s">
        <v>284</v>
      </c>
      <c r="B123" s="60" t="s">
        <v>38</v>
      </c>
      <c r="C123" s="60" t="s">
        <v>39</v>
      </c>
      <c r="D123" s="60" t="s">
        <v>42</v>
      </c>
      <c r="E123" s="60" t="s">
        <v>283</v>
      </c>
      <c r="F123" s="60"/>
      <c r="G123" s="63">
        <f>G124+G127</f>
        <v>6075.9</v>
      </c>
      <c r="H123" s="63">
        <f>H124+H127</f>
        <v>5975.2000000000007</v>
      </c>
      <c r="I123" s="2"/>
    </row>
    <row r="124" spans="1:9" s="5" customFormat="1" ht="49.5" customHeight="1">
      <c r="A124" s="29" t="s">
        <v>58</v>
      </c>
      <c r="B124" s="60" t="s">
        <v>38</v>
      </c>
      <c r="C124" s="60" t="s">
        <v>39</v>
      </c>
      <c r="D124" s="60" t="s">
        <v>42</v>
      </c>
      <c r="E124" s="60" t="s">
        <v>108</v>
      </c>
      <c r="F124" s="60"/>
      <c r="G124" s="63">
        <f>G125</f>
        <v>2445</v>
      </c>
      <c r="H124" s="63">
        <f>H125</f>
        <v>2437.8000000000002</v>
      </c>
      <c r="I124" s="2"/>
    </row>
    <row r="125" spans="1:9" s="5" customFormat="1" ht="36" customHeight="1">
      <c r="A125" s="61" t="s">
        <v>174</v>
      </c>
      <c r="B125" s="60" t="s">
        <v>38</v>
      </c>
      <c r="C125" s="60" t="s">
        <v>39</v>
      </c>
      <c r="D125" s="60" t="s">
        <v>42</v>
      </c>
      <c r="E125" s="60" t="s">
        <v>126</v>
      </c>
      <c r="F125" s="60"/>
      <c r="G125" s="63">
        <f>G126</f>
        <v>2445</v>
      </c>
      <c r="H125" s="63">
        <f>H126</f>
        <v>2437.8000000000002</v>
      </c>
      <c r="I125" s="2"/>
    </row>
    <row r="126" spans="1:9" s="5" customFormat="1" ht="18.75" customHeight="1">
      <c r="A126" s="30" t="s">
        <v>129</v>
      </c>
      <c r="B126" s="60" t="s">
        <v>38</v>
      </c>
      <c r="C126" s="60" t="s">
        <v>39</v>
      </c>
      <c r="D126" s="60" t="s">
        <v>42</v>
      </c>
      <c r="E126" s="60" t="s">
        <v>126</v>
      </c>
      <c r="F126" s="60" t="s">
        <v>137</v>
      </c>
      <c r="G126" s="63">
        <v>2445</v>
      </c>
      <c r="H126" s="63">
        <v>2437.8000000000002</v>
      </c>
      <c r="I126" s="6" t="s">
        <v>203</v>
      </c>
    </row>
    <row r="127" spans="1:9" s="5" customFormat="1" ht="38.25" customHeight="1">
      <c r="A127" s="64" t="s">
        <v>253</v>
      </c>
      <c r="B127" s="60" t="s">
        <v>38</v>
      </c>
      <c r="C127" s="60" t="s">
        <v>39</v>
      </c>
      <c r="D127" s="60" t="s">
        <v>42</v>
      </c>
      <c r="E127" s="60" t="s">
        <v>252</v>
      </c>
      <c r="F127" s="60"/>
      <c r="G127" s="63">
        <f>G128</f>
        <v>3630.9</v>
      </c>
      <c r="H127" s="63">
        <f>H128</f>
        <v>3537.4</v>
      </c>
      <c r="I127" s="6"/>
    </row>
    <row r="128" spans="1:9" s="5" customFormat="1" ht="77.25" customHeight="1">
      <c r="A128" s="61" t="s">
        <v>14</v>
      </c>
      <c r="B128" s="60" t="s">
        <v>38</v>
      </c>
      <c r="C128" s="60" t="s">
        <v>39</v>
      </c>
      <c r="D128" s="60" t="s">
        <v>42</v>
      </c>
      <c r="E128" s="60" t="s">
        <v>127</v>
      </c>
      <c r="F128" s="60"/>
      <c r="G128" s="63">
        <f>G129+G132</f>
        <v>3630.9</v>
      </c>
      <c r="H128" s="63">
        <f>H129+H132</f>
        <v>3537.4</v>
      </c>
    </row>
    <row r="129" spans="1:9" s="5" customFormat="1" ht="53.25" customHeight="1">
      <c r="A129" s="87" t="s">
        <v>130</v>
      </c>
      <c r="B129" s="86" t="s">
        <v>38</v>
      </c>
      <c r="C129" s="86" t="s">
        <v>39</v>
      </c>
      <c r="D129" s="86" t="s">
        <v>42</v>
      </c>
      <c r="E129" s="88" t="s">
        <v>127</v>
      </c>
      <c r="F129" s="86" t="s">
        <v>133</v>
      </c>
      <c r="G129" s="91">
        <v>3373.9</v>
      </c>
      <c r="H129" s="83">
        <v>3373.9</v>
      </c>
    </row>
    <row r="130" spans="1:9" s="5" customFormat="1" ht="15" customHeight="1">
      <c r="A130" s="87"/>
      <c r="B130" s="86"/>
      <c r="C130" s="86"/>
      <c r="D130" s="86"/>
      <c r="E130" s="89"/>
      <c r="F130" s="86"/>
      <c r="G130" s="91"/>
      <c r="H130" s="84"/>
    </row>
    <row r="131" spans="1:9" s="5" customFormat="1" ht="12" customHeight="1">
      <c r="A131" s="87"/>
      <c r="B131" s="86"/>
      <c r="C131" s="86"/>
      <c r="D131" s="86"/>
      <c r="E131" s="90"/>
      <c r="F131" s="86"/>
      <c r="G131" s="91"/>
      <c r="H131" s="85"/>
    </row>
    <row r="132" spans="1:9" s="5" customFormat="1" ht="33" customHeight="1">
      <c r="A132" s="29" t="s">
        <v>138</v>
      </c>
      <c r="B132" s="60" t="s">
        <v>38</v>
      </c>
      <c r="C132" s="60" t="s">
        <v>39</v>
      </c>
      <c r="D132" s="60" t="s">
        <v>42</v>
      </c>
      <c r="E132" s="60" t="s">
        <v>127</v>
      </c>
      <c r="F132" s="60" t="s">
        <v>41</v>
      </c>
      <c r="G132" s="63">
        <v>257</v>
      </c>
      <c r="H132" s="63">
        <v>163.5</v>
      </c>
    </row>
    <row r="133" spans="1:9" s="5" customFormat="1" ht="18" hidden="1" customHeight="1">
      <c r="A133" s="30" t="s">
        <v>187</v>
      </c>
      <c r="B133" s="60" t="s">
        <v>38</v>
      </c>
      <c r="C133" s="60" t="s">
        <v>39</v>
      </c>
      <c r="D133" s="60" t="s">
        <v>42</v>
      </c>
      <c r="E133" s="31" t="s">
        <v>123</v>
      </c>
      <c r="F133" s="60"/>
      <c r="G133" s="63">
        <f>G134+G135</f>
        <v>0</v>
      </c>
      <c r="H133" s="63"/>
    </row>
    <row r="134" spans="1:9" s="5" customFormat="1" ht="36.75" hidden="1" customHeight="1">
      <c r="A134" s="29" t="s">
        <v>261</v>
      </c>
      <c r="B134" s="60" t="s">
        <v>38</v>
      </c>
      <c r="C134" s="60" t="s">
        <v>39</v>
      </c>
      <c r="D134" s="60" t="s">
        <v>42</v>
      </c>
      <c r="E134" s="60" t="s">
        <v>262</v>
      </c>
      <c r="F134" s="60"/>
      <c r="G134" s="63">
        <f>G135</f>
        <v>0</v>
      </c>
      <c r="H134" s="63">
        <f>H135</f>
        <v>0</v>
      </c>
    </row>
    <row r="135" spans="1:9" s="5" customFormat="1" ht="36.75" hidden="1" customHeight="1">
      <c r="A135" s="34" t="s">
        <v>136</v>
      </c>
      <c r="B135" s="60" t="s">
        <v>38</v>
      </c>
      <c r="C135" s="60" t="s">
        <v>39</v>
      </c>
      <c r="D135" s="60" t="s">
        <v>42</v>
      </c>
      <c r="E135" s="60" t="s">
        <v>262</v>
      </c>
      <c r="F135" s="60" t="s">
        <v>135</v>
      </c>
      <c r="G135" s="63"/>
      <c r="H135" s="63"/>
    </row>
    <row r="136" spans="1:9" s="5" customFormat="1" ht="48.75" customHeight="1">
      <c r="A136" s="34" t="s">
        <v>290</v>
      </c>
      <c r="B136" s="60" t="s">
        <v>38</v>
      </c>
      <c r="C136" s="60" t="s">
        <v>39</v>
      </c>
      <c r="D136" s="60" t="s">
        <v>42</v>
      </c>
      <c r="E136" s="60" t="s">
        <v>304</v>
      </c>
      <c r="F136" s="60"/>
      <c r="G136" s="63">
        <f t="shared" ref="G136:H139" si="4">G137</f>
        <v>2643.2</v>
      </c>
      <c r="H136" s="63">
        <f t="shared" si="4"/>
        <v>2643.2</v>
      </c>
    </row>
    <row r="137" spans="1:9" s="5" customFormat="1" ht="21" customHeight="1">
      <c r="A137" s="64" t="s">
        <v>291</v>
      </c>
      <c r="B137" s="60" t="s">
        <v>38</v>
      </c>
      <c r="C137" s="60" t="s">
        <v>39</v>
      </c>
      <c r="D137" s="60" t="s">
        <v>42</v>
      </c>
      <c r="E137" s="31" t="s">
        <v>293</v>
      </c>
      <c r="F137" s="60"/>
      <c r="G137" s="63">
        <f t="shared" si="4"/>
        <v>2643.2</v>
      </c>
      <c r="H137" s="63">
        <f t="shared" si="4"/>
        <v>2643.2</v>
      </c>
    </row>
    <row r="138" spans="1:9" s="5" customFormat="1" ht="51" customHeight="1">
      <c r="A138" s="64" t="s">
        <v>305</v>
      </c>
      <c r="B138" s="60" t="s">
        <v>38</v>
      </c>
      <c r="C138" s="60" t="s">
        <v>39</v>
      </c>
      <c r="D138" s="60" t="s">
        <v>42</v>
      </c>
      <c r="E138" s="31" t="s">
        <v>306</v>
      </c>
      <c r="F138" s="60"/>
      <c r="G138" s="63">
        <f t="shared" si="4"/>
        <v>2643.2</v>
      </c>
      <c r="H138" s="63">
        <f t="shared" si="4"/>
        <v>2643.2</v>
      </c>
    </row>
    <row r="139" spans="1:9" s="5" customFormat="1" ht="35.25" customHeight="1">
      <c r="A139" s="61" t="s">
        <v>221</v>
      </c>
      <c r="B139" s="60" t="s">
        <v>38</v>
      </c>
      <c r="C139" s="60" t="s">
        <v>39</v>
      </c>
      <c r="D139" s="60" t="s">
        <v>42</v>
      </c>
      <c r="E139" s="31" t="s">
        <v>220</v>
      </c>
      <c r="F139" s="60"/>
      <c r="G139" s="63">
        <f t="shared" si="4"/>
        <v>2643.2</v>
      </c>
      <c r="H139" s="63">
        <f t="shared" si="4"/>
        <v>2643.2</v>
      </c>
      <c r="I139" s="5" t="s">
        <v>204</v>
      </c>
    </row>
    <row r="140" spans="1:9" s="5" customFormat="1" ht="19.5" customHeight="1">
      <c r="A140" s="61" t="s">
        <v>129</v>
      </c>
      <c r="B140" s="60" t="s">
        <v>38</v>
      </c>
      <c r="C140" s="60" t="s">
        <v>39</v>
      </c>
      <c r="D140" s="60" t="s">
        <v>42</v>
      </c>
      <c r="E140" s="31" t="s">
        <v>220</v>
      </c>
      <c r="F140" s="60" t="s">
        <v>137</v>
      </c>
      <c r="G140" s="63">
        <v>2643.2</v>
      </c>
      <c r="H140" s="63">
        <v>2643.2</v>
      </c>
      <c r="I140" s="24" t="s">
        <v>282</v>
      </c>
    </row>
    <row r="141" spans="1:9" s="5" customFormat="1" ht="15.75" customHeight="1">
      <c r="A141" s="44" t="s">
        <v>15</v>
      </c>
      <c r="B141" s="60" t="s">
        <v>38</v>
      </c>
      <c r="C141" s="60">
        <v>10</v>
      </c>
      <c r="D141" s="60" t="s">
        <v>102</v>
      </c>
      <c r="E141" s="60"/>
      <c r="F141" s="60"/>
      <c r="G141" s="63">
        <f>G148+G142</f>
        <v>18358</v>
      </c>
      <c r="H141" s="63">
        <f>H148+H142</f>
        <v>18358</v>
      </c>
    </row>
    <row r="142" spans="1:9" s="5" customFormat="1" ht="15.75" customHeight="1">
      <c r="A142" s="44" t="s">
        <v>243</v>
      </c>
      <c r="B142" s="60" t="s">
        <v>38</v>
      </c>
      <c r="C142" s="60">
        <v>10</v>
      </c>
      <c r="D142" s="60" t="s">
        <v>36</v>
      </c>
      <c r="E142" s="60"/>
      <c r="F142" s="60"/>
      <c r="G142" s="63">
        <f>G146</f>
        <v>1215</v>
      </c>
      <c r="H142" s="63">
        <f>H146</f>
        <v>1215</v>
      </c>
    </row>
    <row r="143" spans="1:9" s="5" customFormat="1" ht="15.75" customHeight="1">
      <c r="A143" s="44" t="s">
        <v>64</v>
      </c>
      <c r="B143" s="60" t="s">
        <v>38</v>
      </c>
      <c r="C143" s="60">
        <v>10</v>
      </c>
      <c r="D143" s="60" t="s">
        <v>36</v>
      </c>
      <c r="E143" s="60" t="s">
        <v>128</v>
      </c>
      <c r="F143" s="60"/>
      <c r="G143" s="63">
        <f t="shared" ref="G143:H146" si="5">G144</f>
        <v>1215</v>
      </c>
      <c r="H143" s="63">
        <f t="shared" si="5"/>
        <v>1215</v>
      </c>
    </row>
    <row r="144" spans="1:9" s="5" customFormat="1" ht="15.75" customHeight="1">
      <c r="A144" s="44" t="s">
        <v>307</v>
      </c>
      <c r="B144" s="60" t="s">
        <v>38</v>
      </c>
      <c r="C144" s="60">
        <v>10</v>
      </c>
      <c r="D144" s="60" t="s">
        <v>36</v>
      </c>
      <c r="E144" s="60" t="s">
        <v>309</v>
      </c>
      <c r="F144" s="60"/>
      <c r="G144" s="63">
        <f t="shared" si="5"/>
        <v>1215</v>
      </c>
      <c r="H144" s="63">
        <f t="shared" si="5"/>
        <v>1215</v>
      </c>
    </row>
    <row r="145" spans="1:8" s="5" customFormat="1" ht="15.75" customHeight="1">
      <c r="A145" s="44" t="s">
        <v>308</v>
      </c>
      <c r="B145" s="60" t="s">
        <v>38</v>
      </c>
      <c r="C145" s="60">
        <v>10</v>
      </c>
      <c r="D145" s="60" t="s">
        <v>36</v>
      </c>
      <c r="E145" s="60" t="s">
        <v>310</v>
      </c>
      <c r="F145" s="60"/>
      <c r="G145" s="63">
        <f t="shared" si="5"/>
        <v>1215</v>
      </c>
      <c r="H145" s="63">
        <f t="shared" si="5"/>
        <v>1215</v>
      </c>
    </row>
    <row r="146" spans="1:8" s="5" customFormat="1" ht="114.75" customHeight="1">
      <c r="A146" s="44" t="s">
        <v>245</v>
      </c>
      <c r="B146" s="60" t="s">
        <v>38</v>
      </c>
      <c r="C146" s="60">
        <v>10</v>
      </c>
      <c r="D146" s="60" t="s">
        <v>36</v>
      </c>
      <c r="E146" s="60" t="s">
        <v>244</v>
      </c>
      <c r="F146" s="60"/>
      <c r="G146" s="63">
        <f t="shared" si="5"/>
        <v>1215</v>
      </c>
      <c r="H146" s="63">
        <f t="shared" si="5"/>
        <v>1215</v>
      </c>
    </row>
    <row r="147" spans="1:8" s="5" customFormat="1" ht="32.25" customHeight="1">
      <c r="A147" s="33" t="s">
        <v>136</v>
      </c>
      <c r="B147" s="60" t="s">
        <v>38</v>
      </c>
      <c r="C147" s="60">
        <v>10</v>
      </c>
      <c r="D147" s="60" t="s">
        <v>36</v>
      </c>
      <c r="E147" s="60" t="s">
        <v>244</v>
      </c>
      <c r="F147" s="60" t="s">
        <v>135</v>
      </c>
      <c r="G147" s="63">
        <v>1215</v>
      </c>
      <c r="H147" s="63">
        <v>1215</v>
      </c>
    </row>
    <row r="148" spans="1:8" s="5" customFormat="1" ht="15.75" customHeight="1">
      <c r="A148" s="44" t="s">
        <v>16</v>
      </c>
      <c r="B148" s="60" t="s">
        <v>38</v>
      </c>
      <c r="C148" s="60">
        <v>10</v>
      </c>
      <c r="D148" s="60" t="s">
        <v>37</v>
      </c>
      <c r="E148" s="60"/>
      <c r="F148" s="60"/>
      <c r="G148" s="63">
        <f>G152+G155</f>
        <v>17143</v>
      </c>
      <c r="H148" s="63">
        <f>H152+H155</f>
        <v>17143</v>
      </c>
    </row>
    <row r="149" spans="1:8" s="5" customFormat="1" ht="16.5" customHeight="1">
      <c r="A149" s="44" t="s">
        <v>64</v>
      </c>
      <c r="B149" s="60" t="s">
        <v>38</v>
      </c>
      <c r="C149" s="60" t="s">
        <v>43</v>
      </c>
      <c r="D149" s="60" t="s">
        <v>37</v>
      </c>
      <c r="E149" s="60" t="s">
        <v>128</v>
      </c>
      <c r="F149" s="60"/>
      <c r="G149" s="63">
        <f>G152+G155</f>
        <v>17143</v>
      </c>
      <c r="H149" s="63">
        <f>H152+H155</f>
        <v>17143</v>
      </c>
    </row>
    <row r="150" spans="1:8" s="5" customFormat="1" ht="16.5" customHeight="1">
      <c r="A150" s="44" t="s">
        <v>307</v>
      </c>
      <c r="B150" s="60" t="s">
        <v>38</v>
      </c>
      <c r="C150" s="60" t="s">
        <v>43</v>
      </c>
      <c r="D150" s="60" t="s">
        <v>37</v>
      </c>
      <c r="E150" s="60" t="s">
        <v>309</v>
      </c>
      <c r="F150" s="60"/>
      <c r="G150" s="63">
        <f>G151</f>
        <v>17143</v>
      </c>
      <c r="H150" s="63">
        <f>H151</f>
        <v>17143</v>
      </c>
    </row>
    <row r="151" spans="1:8" s="5" customFormat="1" ht="16.5" customHeight="1">
      <c r="A151" s="44" t="s">
        <v>308</v>
      </c>
      <c r="B151" s="60" t="s">
        <v>38</v>
      </c>
      <c r="C151" s="60" t="s">
        <v>43</v>
      </c>
      <c r="D151" s="60" t="s">
        <v>37</v>
      </c>
      <c r="E151" s="60" t="s">
        <v>310</v>
      </c>
      <c r="F151" s="60"/>
      <c r="G151" s="63">
        <f>G152+G155</f>
        <v>17143</v>
      </c>
      <c r="H151" s="63">
        <f>H152+H155</f>
        <v>17143</v>
      </c>
    </row>
    <row r="152" spans="1:8" s="5" customFormat="1" ht="82.5" customHeight="1">
      <c r="A152" s="44" t="s">
        <v>223</v>
      </c>
      <c r="B152" s="60" t="s">
        <v>38</v>
      </c>
      <c r="C152" s="60">
        <v>10</v>
      </c>
      <c r="D152" s="60" t="s">
        <v>37</v>
      </c>
      <c r="E152" s="60" t="s">
        <v>222</v>
      </c>
      <c r="F152" s="60"/>
      <c r="G152" s="63">
        <f>G153+G154</f>
        <v>1126</v>
      </c>
      <c r="H152" s="63">
        <f>H153+H154</f>
        <v>1126</v>
      </c>
    </row>
    <row r="153" spans="1:8" s="5" customFormat="1" ht="36.75" customHeight="1">
      <c r="A153" s="45" t="s">
        <v>131</v>
      </c>
      <c r="B153" s="60" t="s">
        <v>38</v>
      </c>
      <c r="C153" s="60">
        <v>10</v>
      </c>
      <c r="D153" s="60" t="s">
        <v>37</v>
      </c>
      <c r="E153" s="60" t="s">
        <v>222</v>
      </c>
      <c r="F153" s="60" t="s">
        <v>41</v>
      </c>
      <c r="G153" s="63">
        <v>10</v>
      </c>
      <c r="H153" s="63">
        <v>10</v>
      </c>
    </row>
    <row r="154" spans="1:8" s="5" customFormat="1" ht="30" customHeight="1">
      <c r="A154" s="33" t="s">
        <v>136</v>
      </c>
      <c r="B154" s="60" t="s">
        <v>38</v>
      </c>
      <c r="C154" s="60" t="s">
        <v>43</v>
      </c>
      <c r="D154" s="60" t="s">
        <v>37</v>
      </c>
      <c r="E154" s="60" t="s">
        <v>222</v>
      </c>
      <c r="F154" s="60" t="s">
        <v>135</v>
      </c>
      <c r="G154" s="63">
        <v>1116</v>
      </c>
      <c r="H154" s="63">
        <v>1116</v>
      </c>
    </row>
    <row r="155" spans="1:8" s="5" customFormat="1" ht="175.5" customHeight="1">
      <c r="A155" s="44" t="s">
        <v>224</v>
      </c>
      <c r="B155" s="60" t="s">
        <v>38</v>
      </c>
      <c r="C155" s="60">
        <v>10</v>
      </c>
      <c r="D155" s="60" t="s">
        <v>37</v>
      </c>
      <c r="E155" s="60" t="s">
        <v>225</v>
      </c>
      <c r="F155" s="60"/>
      <c r="G155" s="63">
        <f>G156+G158+G160</f>
        <v>16017</v>
      </c>
      <c r="H155" s="63">
        <f>H156+H158+H160</f>
        <v>16017</v>
      </c>
    </row>
    <row r="156" spans="1:8" s="5" customFormat="1" ht="31.5">
      <c r="A156" s="44" t="s">
        <v>74</v>
      </c>
      <c r="B156" s="60" t="s">
        <v>38</v>
      </c>
      <c r="C156" s="60">
        <v>10</v>
      </c>
      <c r="D156" s="60" t="s">
        <v>37</v>
      </c>
      <c r="E156" s="60" t="s">
        <v>226</v>
      </c>
      <c r="F156" s="60"/>
      <c r="G156" s="63">
        <f>G157</f>
        <v>6158</v>
      </c>
      <c r="H156" s="63">
        <f>H157</f>
        <v>6158</v>
      </c>
    </row>
    <row r="157" spans="1:8" s="5" customFormat="1" ht="33.75" customHeight="1">
      <c r="A157" s="44" t="s">
        <v>136</v>
      </c>
      <c r="B157" s="60" t="s">
        <v>38</v>
      </c>
      <c r="C157" s="60">
        <v>10</v>
      </c>
      <c r="D157" s="60" t="s">
        <v>37</v>
      </c>
      <c r="E157" s="60" t="s">
        <v>226</v>
      </c>
      <c r="F157" s="60" t="s">
        <v>135</v>
      </c>
      <c r="G157" s="63">
        <v>6158</v>
      </c>
      <c r="H157" s="63">
        <v>6158</v>
      </c>
    </row>
    <row r="158" spans="1:8" s="5" customFormat="1" ht="15.75">
      <c r="A158" s="44" t="s">
        <v>65</v>
      </c>
      <c r="B158" s="60" t="s">
        <v>38</v>
      </c>
      <c r="C158" s="60">
        <v>10</v>
      </c>
      <c r="D158" s="60" t="s">
        <v>37</v>
      </c>
      <c r="E158" s="60" t="s">
        <v>227</v>
      </c>
      <c r="F158" s="60"/>
      <c r="G158" s="63">
        <f>G159</f>
        <v>1800</v>
      </c>
      <c r="H158" s="63">
        <f>H159</f>
        <v>1800</v>
      </c>
    </row>
    <row r="159" spans="1:8" s="5" customFormat="1" ht="33" customHeight="1">
      <c r="A159" s="44" t="s">
        <v>136</v>
      </c>
      <c r="B159" s="60" t="s">
        <v>38</v>
      </c>
      <c r="C159" s="60">
        <v>10</v>
      </c>
      <c r="D159" s="60" t="s">
        <v>37</v>
      </c>
      <c r="E159" s="60" t="s">
        <v>227</v>
      </c>
      <c r="F159" s="60" t="s">
        <v>135</v>
      </c>
      <c r="G159" s="63">
        <v>1800</v>
      </c>
      <c r="H159" s="63">
        <v>1800</v>
      </c>
    </row>
    <row r="160" spans="1:8" s="5" customFormat="1" ht="31.5">
      <c r="A160" s="44" t="s">
        <v>75</v>
      </c>
      <c r="B160" s="60" t="s">
        <v>38</v>
      </c>
      <c r="C160" s="60">
        <v>10</v>
      </c>
      <c r="D160" s="60" t="s">
        <v>37</v>
      </c>
      <c r="E160" s="60" t="s">
        <v>228</v>
      </c>
      <c r="F160" s="60"/>
      <c r="G160" s="63">
        <f>G161</f>
        <v>8059</v>
      </c>
      <c r="H160" s="63">
        <f>H161</f>
        <v>8059</v>
      </c>
    </row>
    <row r="161" spans="1:17" s="5" customFormat="1" ht="34.5" customHeight="1">
      <c r="A161" s="44" t="s">
        <v>136</v>
      </c>
      <c r="B161" s="60" t="s">
        <v>38</v>
      </c>
      <c r="C161" s="60">
        <v>10</v>
      </c>
      <c r="D161" s="60" t="s">
        <v>37</v>
      </c>
      <c r="E161" s="60" t="s">
        <v>228</v>
      </c>
      <c r="F161" s="60" t="s">
        <v>135</v>
      </c>
      <c r="G161" s="63">
        <v>8059</v>
      </c>
      <c r="H161" s="63">
        <v>8059</v>
      </c>
    </row>
    <row r="162" spans="1:17" s="5" customFormat="1" ht="31.5" customHeight="1">
      <c r="A162" s="44" t="s">
        <v>150</v>
      </c>
      <c r="B162" s="60" t="s">
        <v>44</v>
      </c>
      <c r="C162" s="60"/>
      <c r="D162" s="60"/>
      <c r="E162" s="60"/>
      <c r="F162" s="46"/>
      <c r="G162" s="63">
        <f>G163+G181+G187+G203+G214+G217</f>
        <v>60701.5</v>
      </c>
      <c r="H162" s="63">
        <f>H163+H181+H187+H203+H214+H217</f>
        <v>61013.5</v>
      </c>
    </row>
    <row r="163" spans="1:17" s="5" customFormat="1" ht="15.75" customHeight="1">
      <c r="A163" s="61" t="s">
        <v>17</v>
      </c>
      <c r="B163" s="60" t="s">
        <v>44</v>
      </c>
      <c r="C163" s="60" t="s">
        <v>35</v>
      </c>
      <c r="D163" s="60" t="s">
        <v>102</v>
      </c>
      <c r="E163" s="60"/>
      <c r="F163" s="60"/>
      <c r="G163" s="63">
        <f>G164+G170</f>
        <v>14239.8</v>
      </c>
      <c r="H163" s="63">
        <f>H164+H170</f>
        <v>14465.9</v>
      </c>
    </row>
    <row r="164" spans="1:17" s="5" customFormat="1" ht="52.5" customHeight="1">
      <c r="A164" s="61" t="s">
        <v>176</v>
      </c>
      <c r="B164" s="60" t="s">
        <v>44</v>
      </c>
      <c r="C164" s="60" t="s">
        <v>35</v>
      </c>
      <c r="D164" s="60" t="s">
        <v>45</v>
      </c>
      <c r="E164" s="60"/>
      <c r="F164" s="60"/>
      <c r="G164" s="63">
        <f>G166</f>
        <v>9352.2999999999993</v>
      </c>
      <c r="H164" s="63">
        <f>H166</f>
        <v>9566.7999999999993</v>
      </c>
    </row>
    <row r="165" spans="1:17" s="5" customFormat="1" ht="68.25" customHeight="1">
      <c r="A165" s="47" t="s">
        <v>271</v>
      </c>
      <c r="B165" s="60" t="s">
        <v>44</v>
      </c>
      <c r="C165" s="60" t="s">
        <v>35</v>
      </c>
      <c r="D165" s="60" t="s">
        <v>45</v>
      </c>
      <c r="E165" s="60" t="s">
        <v>272</v>
      </c>
      <c r="F165" s="60"/>
      <c r="G165" s="63">
        <f>G166</f>
        <v>9352.2999999999993</v>
      </c>
      <c r="H165" s="63">
        <f>H166</f>
        <v>9566.7999999999993</v>
      </c>
    </row>
    <row r="166" spans="1:17" s="5" customFormat="1" ht="33" customHeight="1">
      <c r="A166" s="44" t="s">
        <v>61</v>
      </c>
      <c r="B166" s="60" t="s">
        <v>44</v>
      </c>
      <c r="C166" s="60" t="s">
        <v>35</v>
      </c>
      <c r="D166" s="60" t="s">
        <v>45</v>
      </c>
      <c r="E166" s="60" t="s">
        <v>87</v>
      </c>
      <c r="F166" s="60"/>
      <c r="G166" s="63">
        <f>G167+G168+G169</f>
        <v>9352.2999999999993</v>
      </c>
      <c r="H166" s="63">
        <f>H167+H168+H169</f>
        <v>9566.7999999999993</v>
      </c>
    </row>
    <row r="167" spans="1:17" s="5" customFormat="1" ht="94.5">
      <c r="A167" s="61" t="s">
        <v>130</v>
      </c>
      <c r="B167" s="60" t="s">
        <v>44</v>
      </c>
      <c r="C167" s="60" t="s">
        <v>35</v>
      </c>
      <c r="D167" s="60" t="s">
        <v>45</v>
      </c>
      <c r="E167" s="60" t="s">
        <v>86</v>
      </c>
      <c r="F167" s="60" t="s">
        <v>133</v>
      </c>
      <c r="G167" s="63">
        <v>9188.5</v>
      </c>
      <c r="H167" s="63">
        <v>9188.5</v>
      </c>
    </row>
    <row r="168" spans="1:17" s="5" customFormat="1" ht="47.25">
      <c r="A168" s="29" t="s">
        <v>131</v>
      </c>
      <c r="B168" s="60" t="s">
        <v>44</v>
      </c>
      <c r="C168" s="60" t="s">
        <v>35</v>
      </c>
      <c r="D168" s="60" t="s">
        <v>45</v>
      </c>
      <c r="E168" s="60" t="s">
        <v>86</v>
      </c>
      <c r="F168" s="60" t="s">
        <v>41</v>
      </c>
      <c r="G168" s="63">
        <v>157.80000000000001</v>
      </c>
      <c r="H168" s="63">
        <v>372.3</v>
      </c>
    </row>
    <row r="169" spans="1:17" s="5" customFormat="1" ht="15.75">
      <c r="A169" s="61" t="s">
        <v>132</v>
      </c>
      <c r="B169" s="60" t="s">
        <v>44</v>
      </c>
      <c r="C169" s="60" t="s">
        <v>35</v>
      </c>
      <c r="D169" s="60" t="s">
        <v>45</v>
      </c>
      <c r="E169" s="60" t="s">
        <v>86</v>
      </c>
      <c r="F169" s="60" t="s">
        <v>134</v>
      </c>
      <c r="G169" s="63">
        <v>6</v>
      </c>
      <c r="H169" s="63">
        <v>6</v>
      </c>
    </row>
    <row r="170" spans="1:17" s="5" customFormat="1" ht="17.25" customHeight="1">
      <c r="A170" s="61" t="s">
        <v>18</v>
      </c>
      <c r="B170" s="60" t="s">
        <v>44</v>
      </c>
      <c r="C170" s="60" t="s">
        <v>35</v>
      </c>
      <c r="D170" s="60">
        <v>13</v>
      </c>
      <c r="E170" s="60"/>
      <c r="F170" s="60"/>
      <c r="G170" s="63">
        <f>G177+G173</f>
        <v>4887.5</v>
      </c>
      <c r="H170" s="63">
        <f>H177+H173</f>
        <v>4899.1000000000004</v>
      </c>
    </row>
    <row r="171" spans="1:17" s="5" customFormat="1" ht="37.5" customHeight="1">
      <c r="A171" s="61" t="s">
        <v>311</v>
      </c>
      <c r="B171" s="60" t="s">
        <v>44</v>
      </c>
      <c r="C171" s="60" t="s">
        <v>35</v>
      </c>
      <c r="D171" s="60">
        <v>13</v>
      </c>
      <c r="E171" s="60" t="s">
        <v>313</v>
      </c>
      <c r="F171" s="60"/>
      <c r="G171" s="63">
        <f t="shared" ref="G171:H173" si="6">G172</f>
        <v>16.5</v>
      </c>
      <c r="H171" s="63">
        <f t="shared" si="6"/>
        <v>16.5</v>
      </c>
    </row>
    <row r="172" spans="1:17" s="5" customFormat="1" ht="38.25" customHeight="1">
      <c r="A172" s="61" t="s">
        <v>312</v>
      </c>
      <c r="B172" s="60" t="s">
        <v>44</v>
      </c>
      <c r="C172" s="60" t="s">
        <v>35</v>
      </c>
      <c r="D172" s="60">
        <v>13</v>
      </c>
      <c r="E172" s="60" t="s">
        <v>314</v>
      </c>
      <c r="F172" s="60"/>
      <c r="G172" s="63">
        <f t="shared" si="6"/>
        <v>16.5</v>
      </c>
      <c r="H172" s="63">
        <f t="shared" si="6"/>
        <v>16.5</v>
      </c>
    </row>
    <row r="173" spans="1:17" s="5" customFormat="1" ht="78.75">
      <c r="A173" s="61" t="s">
        <v>119</v>
      </c>
      <c r="B173" s="60" t="s">
        <v>44</v>
      </c>
      <c r="C173" s="60" t="s">
        <v>35</v>
      </c>
      <c r="D173" s="60" t="s">
        <v>51</v>
      </c>
      <c r="E173" s="60" t="s">
        <v>115</v>
      </c>
      <c r="F173" s="60"/>
      <c r="G173" s="63">
        <f t="shared" si="6"/>
        <v>16.5</v>
      </c>
      <c r="H173" s="63">
        <f t="shared" si="6"/>
        <v>16.5</v>
      </c>
      <c r="I173" s="5" t="s">
        <v>146</v>
      </c>
      <c r="O173" s="5" t="s">
        <v>185</v>
      </c>
      <c r="Q173" s="7">
        <f>G174+G192+G202+G208+G213</f>
        <v>5697</v>
      </c>
    </row>
    <row r="174" spans="1:17" s="5" customFormat="1" ht="15.75">
      <c r="A174" s="61" t="s">
        <v>78</v>
      </c>
      <c r="B174" s="60" t="s">
        <v>44</v>
      </c>
      <c r="C174" s="60" t="s">
        <v>35</v>
      </c>
      <c r="D174" s="60" t="s">
        <v>51</v>
      </c>
      <c r="E174" s="60" t="s">
        <v>115</v>
      </c>
      <c r="F174" s="60" t="s">
        <v>77</v>
      </c>
      <c r="G174" s="63">
        <v>16.5</v>
      </c>
      <c r="H174" s="63">
        <v>16.5</v>
      </c>
      <c r="I174" s="25"/>
    </row>
    <row r="175" spans="1:17" s="5" customFormat="1" ht="31.5">
      <c r="A175" s="61" t="s">
        <v>315</v>
      </c>
      <c r="B175" s="60" t="s">
        <v>44</v>
      </c>
      <c r="C175" s="60" t="s">
        <v>35</v>
      </c>
      <c r="D175" s="60" t="s">
        <v>51</v>
      </c>
      <c r="E175" s="60" t="s">
        <v>274</v>
      </c>
      <c r="F175" s="60"/>
      <c r="G175" s="63">
        <f>G176</f>
        <v>4871</v>
      </c>
      <c r="H175" s="63">
        <f>H176</f>
        <v>4882.6000000000004</v>
      </c>
      <c r="I175" s="2"/>
    </row>
    <row r="176" spans="1:17" s="5" customFormat="1" ht="34.5" customHeight="1">
      <c r="A176" s="61" t="s">
        <v>316</v>
      </c>
      <c r="B176" s="60" t="s">
        <v>44</v>
      </c>
      <c r="C176" s="60" t="s">
        <v>35</v>
      </c>
      <c r="D176" s="60" t="s">
        <v>51</v>
      </c>
      <c r="E176" s="60" t="s">
        <v>276</v>
      </c>
      <c r="F176" s="60"/>
      <c r="G176" s="63">
        <f>G177</f>
        <v>4871</v>
      </c>
      <c r="H176" s="63">
        <f>H177</f>
        <v>4882.6000000000004</v>
      </c>
      <c r="I176" s="2"/>
    </row>
    <row r="177" spans="1:9" s="5" customFormat="1" ht="31.5">
      <c r="A177" s="61" t="s">
        <v>118</v>
      </c>
      <c r="B177" s="60" t="s">
        <v>44</v>
      </c>
      <c r="C177" s="60" t="s">
        <v>35</v>
      </c>
      <c r="D177" s="60" t="s">
        <v>51</v>
      </c>
      <c r="E177" s="60" t="s">
        <v>94</v>
      </c>
      <c r="F177" s="60"/>
      <c r="G177" s="63">
        <f>G178+G179+G180</f>
        <v>4871</v>
      </c>
      <c r="H177" s="63">
        <f>H178+H179+H180</f>
        <v>4882.6000000000004</v>
      </c>
    </row>
    <row r="178" spans="1:9" s="5" customFormat="1" ht="82.5" customHeight="1">
      <c r="A178" s="61" t="s">
        <v>130</v>
      </c>
      <c r="B178" s="60" t="s">
        <v>44</v>
      </c>
      <c r="C178" s="60" t="s">
        <v>35</v>
      </c>
      <c r="D178" s="60" t="s">
        <v>51</v>
      </c>
      <c r="E178" s="60" t="s">
        <v>94</v>
      </c>
      <c r="F178" s="60" t="s">
        <v>133</v>
      </c>
      <c r="G178" s="63">
        <v>4871</v>
      </c>
      <c r="H178" s="63">
        <v>4871</v>
      </c>
    </row>
    <row r="179" spans="1:9" s="5" customFormat="1" ht="47.25" hidden="1">
      <c r="A179" s="61" t="s">
        <v>131</v>
      </c>
      <c r="B179" s="60" t="s">
        <v>44</v>
      </c>
      <c r="C179" s="60" t="s">
        <v>35</v>
      </c>
      <c r="D179" s="60" t="s">
        <v>51</v>
      </c>
      <c r="E179" s="60" t="s">
        <v>94</v>
      </c>
      <c r="F179" s="60" t="s">
        <v>41</v>
      </c>
      <c r="G179" s="63">
        <v>0</v>
      </c>
      <c r="H179" s="63"/>
    </row>
    <row r="180" spans="1:9" s="5" customFormat="1" ht="37.5" customHeight="1">
      <c r="A180" s="29" t="s">
        <v>131</v>
      </c>
      <c r="B180" s="60" t="s">
        <v>44</v>
      </c>
      <c r="C180" s="60" t="s">
        <v>35</v>
      </c>
      <c r="D180" s="60" t="s">
        <v>51</v>
      </c>
      <c r="E180" s="60" t="s">
        <v>94</v>
      </c>
      <c r="F180" s="60" t="s">
        <v>41</v>
      </c>
      <c r="G180" s="63">
        <v>0</v>
      </c>
      <c r="H180" s="63">
        <v>11.6</v>
      </c>
      <c r="I180" s="12"/>
    </row>
    <row r="181" spans="1:9" s="5" customFormat="1" ht="15.75" customHeight="1">
      <c r="A181" s="61" t="s">
        <v>21</v>
      </c>
      <c r="B181" s="60" t="s">
        <v>44</v>
      </c>
      <c r="C181" s="60" t="s">
        <v>40</v>
      </c>
      <c r="D181" s="60" t="s">
        <v>102</v>
      </c>
      <c r="E181" s="60"/>
      <c r="F181" s="60"/>
      <c r="G181" s="63">
        <f>G186</f>
        <v>3545.5</v>
      </c>
      <c r="H181" s="63">
        <f>H186</f>
        <v>4527.3999999999996</v>
      </c>
    </row>
    <row r="182" spans="1:9" s="5" customFormat="1" ht="20.25" customHeight="1">
      <c r="A182" s="61" t="s">
        <v>22</v>
      </c>
      <c r="B182" s="60" t="s">
        <v>44</v>
      </c>
      <c r="C182" s="60" t="s">
        <v>40</v>
      </c>
      <c r="D182" s="60" t="s">
        <v>36</v>
      </c>
      <c r="E182" s="60"/>
      <c r="F182" s="60"/>
      <c r="G182" s="63">
        <f>G186</f>
        <v>3545.5</v>
      </c>
      <c r="H182" s="63">
        <f>H186</f>
        <v>4527.3999999999996</v>
      </c>
    </row>
    <row r="183" spans="1:9" s="5" customFormat="1" ht="66.75" customHeight="1">
      <c r="A183" s="47" t="s">
        <v>271</v>
      </c>
      <c r="B183" s="60" t="s">
        <v>44</v>
      </c>
      <c r="C183" s="60" t="s">
        <v>40</v>
      </c>
      <c r="D183" s="60" t="s">
        <v>36</v>
      </c>
      <c r="E183" s="60" t="s">
        <v>272</v>
      </c>
      <c r="F183" s="60"/>
      <c r="G183" s="63">
        <f t="shared" ref="G183:H185" si="7">G184</f>
        <v>3545.5</v>
      </c>
      <c r="H183" s="63">
        <f t="shared" si="7"/>
        <v>4527.3999999999996</v>
      </c>
    </row>
    <row r="184" spans="1:9" s="5" customFormat="1" ht="33.75" customHeight="1">
      <c r="A184" s="61" t="s">
        <v>302</v>
      </c>
      <c r="B184" s="60" t="s">
        <v>44</v>
      </c>
      <c r="C184" s="60" t="s">
        <v>40</v>
      </c>
      <c r="D184" s="60" t="s">
        <v>36</v>
      </c>
      <c r="E184" s="60" t="s">
        <v>303</v>
      </c>
      <c r="F184" s="60"/>
      <c r="G184" s="63">
        <f t="shared" si="7"/>
        <v>3545.5</v>
      </c>
      <c r="H184" s="63">
        <f t="shared" si="7"/>
        <v>4527.3999999999996</v>
      </c>
    </row>
    <row r="185" spans="1:9" s="5" customFormat="1" ht="47.25" customHeight="1">
      <c r="A185" s="61" t="s">
        <v>196</v>
      </c>
      <c r="B185" s="60" t="s">
        <v>44</v>
      </c>
      <c r="C185" s="60" t="s">
        <v>40</v>
      </c>
      <c r="D185" s="60" t="s">
        <v>36</v>
      </c>
      <c r="E185" s="60" t="s">
        <v>114</v>
      </c>
      <c r="F185" s="60"/>
      <c r="G185" s="63">
        <f t="shared" si="7"/>
        <v>3545.5</v>
      </c>
      <c r="H185" s="63">
        <f t="shared" si="7"/>
        <v>4527.3999999999996</v>
      </c>
      <c r="I185" s="25"/>
    </row>
    <row r="186" spans="1:9" s="5" customFormat="1" ht="15.75">
      <c r="A186" s="61" t="s">
        <v>20</v>
      </c>
      <c r="B186" s="60" t="s">
        <v>44</v>
      </c>
      <c r="C186" s="60" t="s">
        <v>40</v>
      </c>
      <c r="D186" s="60" t="s">
        <v>36</v>
      </c>
      <c r="E186" s="60" t="s">
        <v>114</v>
      </c>
      <c r="F186" s="60">
        <v>530</v>
      </c>
      <c r="G186" s="63">
        <v>3545.5</v>
      </c>
      <c r="H186" s="63">
        <v>4527.3999999999996</v>
      </c>
    </row>
    <row r="187" spans="1:9" s="5" customFormat="1" ht="15.75" customHeight="1">
      <c r="A187" s="61" t="s">
        <v>81</v>
      </c>
      <c r="B187" s="60" t="s">
        <v>44</v>
      </c>
      <c r="C187" s="60" t="s">
        <v>37</v>
      </c>
      <c r="D187" s="60" t="s">
        <v>102</v>
      </c>
      <c r="E187" s="60"/>
      <c r="F187" s="60"/>
      <c r="G187" s="63">
        <f>G188+G193</f>
        <v>9469</v>
      </c>
      <c r="H187" s="63">
        <f>H188+H193</f>
        <v>9469</v>
      </c>
    </row>
    <row r="188" spans="1:9" s="5" customFormat="1" ht="15.75" customHeight="1">
      <c r="A188" s="61" t="s">
        <v>76</v>
      </c>
      <c r="B188" s="60" t="s">
        <v>44</v>
      </c>
      <c r="C188" s="60" t="s">
        <v>37</v>
      </c>
      <c r="D188" s="60" t="s">
        <v>34</v>
      </c>
      <c r="E188" s="60"/>
      <c r="F188" s="60"/>
      <c r="G188" s="63">
        <f>G192</f>
        <v>12</v>
      </c>
      <c r="H188" s="63">
        <f>H192</f>
        <v>12</v>
      </c>
    </row>
    <row r="189" spans="1:9" s="5" customFormat="1" ht="15.75" customHeight="1">
      <c r="A189" s="61" t="s">
        <v>311</v>
      </c>
      <c r="B189" s="60" t="s">
        <v>44</v>
      </c>
      <c r="C189" s="60" t="s">
        <v>37</v>
      </c>
      <c r="D189" s="60" t="s">
        <v>34</v>
      </c>
      <c r="E189" s="60" t="s">
        <v>313</v>
      </c>
      <c r="F189" s="60"/>
      <c r="G189" s="63">
        <f t="shared" ref="G189:H191" si="8">G190</f>
        <v>12</v>
      </c>
      <c r="H189" s="63">
        <f t="shared" si="8"/>
        <v>12</v>
      </c>
    </row>
    <row r="190" spans="1:9" s="5" customFormat="1" ht="36.75" customHeight="1">
      <c r="A190" s="61" t="s">
        <v>312</v>
      </c>
      <c r="B190" s="60" t="s">
        <v>44</v>
      </c>
      <c r="C190" s="60" t="s">
        <v>37</v>
      </c>
      <c r="D190" s="60" t="s">
        <v>34</v>
      </c>
      <c r="E190" s="60" t="s">
        <v>314</v>
      </c>
      <c r="F190" s="60"/>
      <c r="G190" s="63">
        <f t="shared" si="8"/>
        <v>12</v>
      </c>
      <c r="H190" s="63">
        <f t="shared" si="8"/>
        <v>12</v>
      </c>
    </row>
    <row r="191" spans="1:9" s="5" customFormat="1" ht="78.75">
      <c r="A191" s="61" t="s">
        <v>119</v>
      </c>
      <c r="B191" s="60" t="s">
        <v>44</v>
      </c>
      <c r="C191" s="60" t="s">
        <v>37</v>
      </c>
      <c r="D191" s="60" t="s">
        <v>34</v>
      </c>
      <c r="E191" s="60" t="s">
        <v>115</v>
      </c>
      <c r="F191" s="60"/>
      <c r="G191" s="63">
        <f t="shared" si="8"/>
        <v>12</v>
      </c>
      <c r="H191" s="63">
        <f t="shared" si="8"/>
        <v>12</v>
      </c>
    </row>
    <row r="192" spans="1:9" s="5" customFormat="1" ht="15.75">
      <c r="A192" s="61" t="s">
        <v>78</v>
      </c>
      <c r="B192" s="60" t="s">
        <v>44</v>
      </c>
      <c r="C192" s="60" t="s">
        <v>37</v>
      </c>
      <c r="D192" s="60" t="s">
        <v>34</v>
      </c>
      <c r="E192" s="60" t="s">
        <v>115</v>
      </c>
      <c r="F192" s="60" t="s">
        <v>77</v>
      </c>
      <c r="G192" s="63">
        <v>12</v>
      </c>
      <c r="H192" s="63">
        <v>12</v>
      </c>
    </row>
    <row r="193" spans="1:8" s="5" customFormat="1" ht="15.75" customHeight="1">
      <c r="A193" s="61" t="s">
        <v>66</v>
      </c>
      <c r="B193" s="60" t="s">
        <v>44</v>
      </c>
      <c r="C193" s="60" t="s">
        <v>37</v>
      </c>
      <c r="D193" s="60" t="s">
        <v>42</v>
      </c>
      <c r="E193" s="60"/>
      <c r="F193" s="60"/>
      <c r="G193" s="63">
        <f>G201+G197</f>
        <v>9457</v>
      </c>
      <c r="H193" s="63">
        <f>H201+H197</f>
        <v>9457</v>
      </c>
    </row>
    <row r="194" spans="1:8" s="5" customFormat="1" ht="15.75" customHeight="1">
      <c r="A194" s="61" t="s">
        <v>320</v>
      </c>
      <c r="B194" s="60" t="s">
        <v>44</v>
      </c>
      <c r="C194" s="60" t="s">
        <v>37</v>
      </c>
      <c r="D194" s="60" t="s">
        <v>42</v>
      </c>
      <c r="E194" s="60" t="s">
        <v>317</v>
      </c>
      <c r="F194" s="60"/>
      <c r="G194" s="63">
        <f t="shared" ref="G194:H197" si="9">G195</f>
        <v>6432</v>
      </c>
      <c r="H194" s="63">
        <f t="shared" si="9"/>
        <v>6432</v>
      </c>
    </row>
    <row r="195" spans="1:8" s="5" customFormat="1" ht="33.75" customHeight="1">
      <c r="A195" s="61" t="s">
        <v>322</v>
      </c>
      <c r="B195" s="60" t="s">
        <v>44</v>
      </c>
      <c r="C195" s="60" t="s">
        <v>37</v>
      </c>
      <c r="D195" s="60" t="s">
        <v>42</v>
      </c>
      <c r="E195" s="60" t="s">
        <v>318</v>
      </c>
      <c r="F195" s="60"/>
      <c r="G195" s="63">
        <f t="shared" si="9"/>
        <v>6432</v>
      </c>
      <c r="H195" s="63">
        <f t="shared" si="9"/>
        <v>6432</v>
      </c>
    </row>
    <row r="196" spans="1:8" s="5" customFormat="1" ht="15.75" customHeight="1">
      <c r="A196" s="61" t="s">
        <v>321</v>
      </c>
      <c r="B196" s="60" t="s">
        <v>44</v>
      </c>
      <c r="C196" s="60" t="s">
        <v>37</v>
      </c>
      <c r="D196" s="60" t="s">
        <v>42</v>
      </c>
      <c r="E196" s="60" t="s">
        <v>319</v>
      </c>
      <c r="F196" s="60"/>
      <c r="G196" s="63">
        <f t="shared" si="9"/>
        <v>6432</v>
      </c>
      <c r="H196" s="63">
        <f t="shared" si="9"/>
        <v>6432</v>
      </c>
    </row>
    <row r="197" spans="1:8" s="5" customFormat="1" ht="54.75" customHeight="1">
      <c r="A197" s="61" t="s">
        <v>229</v>
      </c>
      <c r="B197" s="60" t="s">
        <v>44</v>
      </c>
      <c r="C197" s="60" t="s">
        <v>37</v>
      </c>
      <c r="D197" s="60" t="s">
        <v>42</v>
      </c>
      <c r="E197" s="60" t="s">
        <v>239</v>
      </c>
      <c r="F197" s="60"/>
      <c r="G197" s="63">
        <f t="shared" si="9"/>
        <v>6432</v>
      </c>
      <c r="H197" s="63">
        <f t="shared" si="9"/>
        <v>6432</v>
      </c>
    </row>
    <row r="198" spans="1:8" s="5" customFormat="1" ht="15.75" customHeight="1">
      <c r="A198" s="61" t="s">
        <v>78</v>
      </c>
      <c r="B198" s="60" t="s">
        <v>44</v>
      </c>
      <c r="C198" s="60" t="s">
        <v>37</v>
      </c>
      <c r="D198" s="60" t="s">
        <v>42</v>
      </c>
      <c r="E198" s="60" t="s">
        <v>239</v>
      </c>
      <c r="F198" s="60" t="s">
        <v>77</v>
      </c>
      <c r="G198" s="63">
        <v>6432</v>
      </c>
      <c r="H198" s="63">
        <v>6432</v>
      </c>
    </row>
    <row r="199" spans="1:8" s="5" customFormat="1" ht="32.25" customHeight="1">
      <c r="A199" s="61" t="s">
        <v>311</v>
      </c>
      <c r="B199" s="60" t="s">
        <v>44</v>
      </c>
      <c r="C199" s="60" t="s">
        <v>37</v>
      </c>
      <c r="D199" s="60" t="s">
        <v>42</v>
      </c>
      <c r="E199" s="60" t="s">
        <v>313</v>
      </c>
      <c r="F199" s="60"/>
      <c r="G199" s="63">
        <f t="shared" ref="G199:H201" si="10">G200</f>
        <v>3025</v>
      </c>
      <c r="H199" s="63">
        <f t="shared" si="10"/>
        <v>3025</v>
      </c>
    </row>
    <row r="200" spans="1:8" s="5" customFormat="1" ht="34.5" customHeight="1">
      <c r="A200" s="61" t="s">
        <v>312</v>
      </c>
      <c r="B200" s="60" t="s">
        <v>44</v>
      </c>
      <c r="C200" s="60" t="s">
        <v>37</v>
      </c>
      <c r="D200" s="60" t="s">
        <v>42</v>
      </c>
      <c r="E200" s="60" t="s">
        <v>314</v>
      </c>
      <c r="F200" s="60"/>
      <c r="G200" s="63">
        <f t="shared" si="10"/>
        <v>3025</v>
      </c>
      <c r="H200" s="63">
        <f t="shared" si="10"/>
        <v>3025</v>
      </c>
    </row>
    <row r="201" spans="1:8" s="5" customFormat="1" ht="113.25" customHeight="1">
      <c r="A201" s="61" t="s">
        <v>257</v>
      </c>
      <c r="B201" s="60" t="s">
        <v>44</v>
      </c>
      <c r="C201" s="60" t="s">
        <v>37</v>
      </c>
      <c r="D201" s="60" t="s">
        <v>42</v>
      </c>
      <c r="E201" s="60" t="s">
        <v>256</v>
      </c>
      <c r="F201" s="60"/>
      <c r="G201" s="63">
        <f t="shared" si="10"/>
        <v>3025</v>
      </c>
      <c r="H201" s="63">
        <f t="shared" si="10"/>
        <v>3025</v>
      </c>
    </row>
    <row r="202" spans="1:8" s="5" customFormat="1" ht="15.75">
      <c r="A202" s="61" t="s">
        <v>78</v>
      </c>
      <c r="B202" s="60" t="s">
        <v>44</v>
      </c>
      <c r="C202" s="60" t="s">
        <v>37</v>
      </c>
      <c r="D202" s="60" t="s">
        <v>42</v>
      </c>
      <c r="E202" s="60" t="s">
        <v>256</v>
      </c>
      <c r="F202" s="60" t="s">
        <v>77</v>
      </c>
      <c r="G202" s="63">
        <v>3025</v>
      </c>
      <c r="H202" s="63">
        <v>3025</v>
      </c>
    </row>
    <row r="203" spans="1:8" s="5" customFormat="1" ht="15.75" customHeight="1">
      <c r="A203" s="61" t="s">
        <v>82</v>
      </c>
      <c r="B203" s="60" t="s">
        <v>44</v>
      </c>
      <c r="C203" s="60" t="s">
        <v>48</v>
      </c>
      <c r="D203" s="60" t="s">
        <v>102</v>
      </c>
      <c r="E203" s="60"/>
      <c r="F203" s="60"/>
      <c r="G203" s="63">
        <f>G204+G209</f>
        <v>2643.5</v>
      </c>
      <c r="H203" s="63">
        <f>H204+H209</f>
        <v>2643.5</v>
      </c>
    </row>
    <row r="204" spans="1:8" s="5" customFormat="1" ht="15.75" customHeight="1">
      <c r="A204" s="61" t="s">
        <v>79</v>
      </c>
      <c r="B204" s="60" t="s">
        <v>44</v>
      </c>
      <c r="C204" s="60" t="s">
        <v>48</v>
      </c>
      <c r="D204" s="60" t="s">
        <v>35</v>
      </c>
      <c r="E204" s="60"/>
      <c r="F204" s="60"/>
      <c r="G204" s="63">
        <f>G207</f>
        <v>201</v>
      </c>
      <c r="H204" s="63">
        <f>H207</f>
        <v>201</v>
      </c>
    </row>
    <row r="205" spans="1:8" s="5" customFormat="1" ht="36.75" customHeight="1">
      <c r="A205" s="61" t="s">
        <v>311</v>
      </c>
      <c r="B205" s="60" t="s">
        <v>44</v>
      </c>
      <c r="C205" s="60" t="s">
        <v>48</v>
      </c>
      <c r="D205" s="60" t="s">
        <v>35</v>
      </c>
      <c r="E205" s="60" t="s">
        <v>313</v>
      </c>
      <c r="F205" s="60"/>
      <c r="G205" s="63">
        <f t="shared" ref="G205:H207" si="11">G206</f>
        <v>201</v>
      </c>
      <c r="H205" s="63">
        <f t="shared" si="11"/>
        <v>201</v>
      </c>
    </row>
    <row r="206" spans="1:8" s="5" customFormat="1" ht="35.25" customHeight="1">
      <c r="A206" s="61" t="s">
        <v>312</v>
      </c>
      <c r="B206" s="60" t="s">
        <v>44</v>
      </c>
      <c r="C206" s="60" t="s">
        <v>48</v>
      </c>
      <c r="D206" s="60" t="s">
        <v>35</v>
      </c>
      <c r="E206" s="60" t="s">
        <v>314</v>
      </c>
      <c r="F206" s="60"/>
      <c r="G206" s="63">
        <f t="shared" si="11"/>
        <v>201</v>
      </c>
      <c r="H206" s="63">
        <f t="shared" si="11"/>
        <v>201</v>
      </c>
    </row>
    <row r="207" spans="1:8" s="5" customFormat="1" ht="78.75">
      <c r="A207" s="61" t="s">
        <v>119</v>
      </c>
      <c r="B207" s="60" t="s">
        <v>44</v>
      </c>
      <c r="C207" s="60" t="s">
        <v>48</v>
      </c>
      <c r="D207" s="60" t="s">
        <v>35</v>
      </c>
      <c r="E207" s="60" t="s">
        <v>115</v>
      </c>
      <c r="F207" s="60"/>
      <c r="G207" s="63">
        <f t="shared" si="11"/>
        <v>201</v>
      </c>
      <c r="H207" s="63">
        <f t="shared" si="11"/>
        <v>201</v>
      </c>
    </row>
    <row r="208" spans="1:8" s="5" customFormat="1" ht="15.75">
      <c r="A208" s="61" t="s">
        <v>78</v>
      </c>
      <c r="B208" s="60" t="s">
        <v>44</v>
      </c>
      <c r="C208" s="60" t="s">
        <v>48</v>
      </c>
      <c r="D208" s="60" t="s">
        <v>35</v>
      </c>
      <c r="E208" s="60" t="s">
        <v>115</v>
      </c>
      <c r="F208" s="60" t="s">
        <v>77</v>
      </c>
      <c r="G208" s="63">
        <v>201</v>
      </c>
      <c r="H208" s="63">
        <v>201</v>
      </c>
    </row>
    <row r="209" spans="1:9" s="5" customFormat="1" ht="15.75" customHeight="1">
      <c r="A209" s="61" t="s">
        <v>80</v>
      </c>
      <c r="B209" s="60" t="s">
        <v>44</v>
      </c>
      <c r="C209" s="60" t="s">
        <v>48</v>
      </c>
      <c r="D209" s="60" t="s">
        <v>36</v>
      </c>
      <c r="E209" s="60"/>
      <c r="F209" s="60"/>
      <c r="G209" s="63">
        <f>G212</f>
        <v>2442.5</v>
      </c>
      <c r="H209" s="63">
        <f>H212</f>
        <v>2442.5</v>
      </c>
    </row>
    <row r="210" spans="1:9" s="5" customFormat="1" ht="36" customHeight="1">
      <c r="A210" s="61" t="s">
        <v>311</v>
      </c>
      <c r="B210" s="60" t="s">
        <v>44</v>
      </c>
      <c r="C210" s="60" t="s">
        <v>48</v>
      </c>
      <c r="D210" s="60" t="s">
        <v>36</v>
      </c>
      <c r="E210" s="60" t="s">
        <v>313</v>
      </c>
      <c r="F210" s="60"/>
      <c r="G210" s="63">
        <f t="shared" ref="G210:H212" si="12">G211</f>
        <v>2442.5</v>
      </c>
      <c r="H210" s="63">
        <f t="shared" si="12"/>
        <v>2442.5</v>
      </c>
    </row>
    <row r="211" spans="1:9" s="5" customFormat="1" ht="34.5" customHeight="1">
      <c r="A211" s="61" t="s">
        <v>312</v>
      </c>
      <c r="B211" s="60" t="s">
        <v>44</v>
      </c>
      <c r="C211" s="60" t="s">
        <v>48</v>
      </c>
      <c r="D211" s="60" t="s">
        <v>36</v>
      </c>
      <c r="E211" s="60" t="s">
        <v>314</v>
      </c>
      <c r="F211" s="60"/>
      <c r="G211" s="63">
        <f t="shared" si="12"/>
        <v>2442.5</v>
      </c>
      <c r="H211" s="63">
        <f t="shared" si="12"/>
        <v>2442.5</v>
      </c>
    </row>
    <row r="212" spans="1:9" s="5" customFormat="1" ht="78.75">
      <c r="A212" s="61" t="s">
        <v>119</v>
      </c>
      <c r="B212" s="60" t="s">
        <v>44</v>
      </c>
      <c r="C212" s="60" t="s">
        <v>48</v>
      </c>
      <c r="D212" s="60" t="s">
        <v>36</v>
      </c>
      <c r="E212" s="60" t="s">
        <v>115</v>
      </c>
      <c r="F212" s="60"/>
      <c r="G212" s="63">
        <f t="shared" si="12"/>
        <v>2442.5</v>
      </c>
      <c r="H212" s="63">
        <f t="shared" si="12"/>
        <v>2442.5</v>
      </c>
    </row>
    <row r="213" spans="1:9" s="5" customFormat="1" ht="18" customHeight="1">
      <c r="A213" s="61" t="s">
        <v>78</v>
      </c>
      <c r="B213" s="60" t="s">
        <v>44</v>
      </c>
      <c r="C213" s="60" t="s">
        <v>48</v>
      </c>
      <c r="D213" s="60" t="s">
        <v>36</v>
      </c>
      <c r="E213" s="60" t="s">
        <v>115</v>
      </c>
      <c r="F213" s="60" t="s">
        <v>77</v>
      </c>
      <c r="G213" s="63">
        <v>2442.5</v>
      </c>
      <c r="H213" s="63">
        <v>2442.5</v>
      </c>
      <c r="I213" s="26" t="s">
        <v>120</v>
      </c>
    </row>
    <row r="214" spans="1:9" s="5" customFormat="1" ht="3.75" hidden="1" customHeight="1">
      <c r="A214" s="33" t="s">
        <v>50</v>
      </c>
      <c r="B214" s="60" t="s">
        <v>44</v>
      </c>
      <c r="C214" s="31" t="s">
        <v>51</v>
      </c>
      <c r="D214" s="31" t="s">
        <v>102</v>
      </c>
      <c r="E214" s="31"/>
      <c r="F214" s="31"/>
      <c r="G214" s="32">
        <f>G216</f>
        <v>0</v>
      </c>
      <c r="H214" s="32"/>
    </row>
    <row r="215" spans="1:9" s="5" customFormat="1" ht="31.5" hidden="1">
      <c r="A215" s="33" t="s">
        <v>177</v>
      </c>
      <c r="B215" s="60" t="s">
        <v>44</v>
      </c>
      <c r="C215" s="31" t="s">
        <v>51</v>
      </c>
      <c r="D215" s="31" t="s">
        <v>35</v>
      </c>
      <c r="E215" s="31" t="s">
        <v>116</v>
      </c>
      <c r="F215" s="31"/>
      <c r="G215" s="32">
        <f>G216</f>
        <v>0</v>
      </c>
      <c r="H215" s="32"/>
    </row>
    <row r="216" spans="1:9" s="5" customFormat="1" ht="15.75" hidden="1">
      <c r="A216" s="33" t="s">
        <v>139</v>
      </c>
      <c r="B216" s="60" t="s">
        <v>44</v>
      </c>
      <c r="C216" s="31" t="s">
        <v>51</v>
      </c>
      <c r="D216" s="31" t="s">
        <v>35</v>
      </c>
      <c r="E216" s="31" t="s">
        <v>116</v>
      </c>
      <c r="F216" s="31" t="s">
        <v>69</v>
      </c>
      <c r="G216" s="32"/>
      <c r="H216" s="32"/>
    </row>
    <row r="217" spans="1:9" s="5" customFormat="1" ht="47.25" customHeight="1">
      <c r="A217" s="61" t="s">
        <v>178</v>
      </c>
      <c r="B217" s="60" t="s">
        <v>44</v>
      </c>
      <c r="C217" s="60">
        <v>14</v>
      </c>
      <c r="D217" s="60" t="s">
        <v>102</v>
      </c>
      <c r="E217" s="60"/>
      <c r="F217" s="60"/>
      <c r="G217" s="63">
        <f>G220+G222</f>
        <v>30803.7</v>
      </c>
      <c r="H217" s="63">
        <f>H220+H222</f>
        <v>29907.7</v>
      </c>
    </row>
    <row r="218" spans="1:9" s="5" customFormat="1" ht="32.25" customHeight="1">
      <c r="A218" s="61" t="s">
        <v>311</v>
      </c>
      <c r="B218" s="60" t="s">
        <v>44</v>
      </c>
      <c r="C218" s="60">
        <v>14</v>
      </c>
      <c r="D218" s="60" t="s">
        <v>35</v>
      </c>
      <c r="E218" s="60" t="s">
        <v>313</v>
      </c>
      <c r="F218" s="60"/>
      <c r="G218" s="63">
        <f t="shared" ref="G218:H220" si="13">G219</f>
        <v>1538.4</v>
      </c>
      <c r="H218" s="63">
        <f t="shared" si="13"/>
        <v>1073</v>
      </c>
    </row>
    <row r="219" spans="1:9" s="5" customFormat="1" ht="36.75" customHeight="1">
      <c r="A219" s="61" t="s">
        <v>323</v>
      </c>
      <c r="B219" s="60" t="s">
        <v>44</v>
      </c>
      <c r="C219" s="60">
        <v>14</v>
      </c>
      <c r="D219" s="60" t="s">
        <v>35</v>
      </c>
      <c r="E219" s="60" t="s">
        <v>324</v>
      </c>
      <c r="F219" s="60"/>
      <c r="G219" s="63">
        <f t="shared" si="13"/>
        <v>1538.4</v>
      </c>
      <c r="H219" s="63">
        <f t="shared" si="13"/>
        <v>1073</v>
      </c>
    </row>
    <row r="220" spans="1:9" s="5" customFormat="1" ht="47.25">
      <c r="A220" s="61" t="s">
        <v>179</v>
      </c>
      <c r="B220" s="60" t="s">
        <v>44</v>
      </c>
      <c r="C220" s="60">
        <v>14</v>
      </c>
      <c r="D220" s="60" t="s">
        <v>35</v>
      </c>
      <c r="E220" s="60" t="s">
        <v>117</v>
      </c>
      <c r="F220" s="60"/>
      <c r="G220" s="63">
        <f t="shared" si="13"/>
        <v>1538.4</v>
      </c>
      <c r="H220" s="63">
        <f t="shared" si="13"/>
        <v>1073</v>
      </c>
      <c r="I220" s="7"/>
    </row>
    <row r="221" spans="1:9" s="5" customFormat="1" ht="21" customHeight="1">
      <c r="A221" s="61" t="s">
        <v>141</v>
      </c>
      <c r="B221" s="60" t="s">
        <v>44</v>
      </c>
      <c r="C221" s="60">
        <v>14</v>
      </c>
      <c r="D221" s="60" t="s">
        <v>35</v>
      </c>
      <c r="E221" s="60" t="s">
        <v>117</v>
      </c>
      <c r="F221" s="60" t="s">
        <v>140</v>
      </c>
      <c r="G221" s="63">
        <v>1538.4</v>
      </c>
      <c r="H221" s="63">
        <v>1073</v>
      </c>
      <c r="I221" s="25"/>
    </row>
    <row r="222" spans="1:9" s="5" customFormat="1" ht="30.75" customHeight="1">
      <c r="A222" s="61" t="s">
        <v>180</v>
      </c>
      <c r="B222" s="60" t="s">
        <v>44</v>
      </c>
      <c r="C222" s="60" t="s">
        <v>121</v>
      </c>
      <c r="D222" s="60" t="s">
        <v>36</v>
      </c>
      <c r="E222" s="60"/>
      <c r="F222" s="60"/>
      <c r="G222" s="63">
        <f>G226</f>
        <v>29265.3</v>
      </c>
      <c r="H222" s="63">
        <f>H226</f>
        <v>28834.7</v>
      </c>
    </row>
    <row r="223" spans="1:9" s="5" customFormat="1" ht="30.75" customHeight="1">
      <c r="A223" s="61" t="s">
        <v>311</v>
      </c>
      <c r="B223" s="60" t="s">
        <v>44</v>
      </c>
      <c r="C223" s="60" t="s">
        <v>121</v>
      </c>
      <c r="D223" s="60" t="s">
        <v>36</v>
      </c>
      <c r="E223" s="60" t="s">
        <v>313</v>
      </c>
      <c r="F223" s="60"/>
      <c r="G223" s="63">
        <f t="shared" ref="G223:H225" si="14">G224</f>
        <v>29265.3</v>
      </c>
      <c r="H223" s="63">
        <f t="shared" si="14"/>
        <v>28834.7</v>
      </c>
    </row>
    <row r="224" spans="1:9" s="5" customFormat="1" ht="30.75" customHeight="1">
      <c r="A224" s="61" t="s">
        <v>312</v>
      </c>
      <c r="B224" s="60" t="s">
        <v>44</v>
      </c>
      <c r="C224" s="60" t="s">
        <v>121</v>
      </c>
      <c r="D224" s="60" t="s">
        <v>36</v>
      </c>
      <c r="E224" s="60" t="s">
        <v>314</v>
      </c>
      <c r="F224" s="60"/>
      <c r="G224" s="63">
        <f t="shared" si="14"/>
        <v>29265.3</v>
      </c>
      <c r="H224" s="63">
        <f t="shared" si="14"/>
        <v>28834.7</v>
      </c>
    </row>
    <row r="225" spans="1:9" s="5" customFormat="1" ht="64.5" customHeight="1">
      <c r="A225" s="47" t="s">
        <v>184</v>
      </c>
      <c r="B225" s="60" t="s">
        <v>44</v>
      </c>
      <c r="C225" s="60" t="s">
        <v>121</v>
      </c>
      <c r="D225" s="60" t="s">
        <v>36</v>
      </c>
      <c r="E225" s="60" t="s">
        <v>183</v>
      </c>
      <c r="F225" s="60"/>
      <c r="G225" s="63">
        <f t="shared" si="14"/>
        <v>29265.3</v>
      </c>
      <c r="H225" s="63">
        <f t="shared" si="14"/>
        <v>28834.7</v>
      </c>
    </row>
    <row r="226" spans="1:9" s="5" customFormat="1" ht="15.75">
      <c r="A226" s="47" t="s">
        <v>78</v>
      </c>
      <c r="B226" s="60" t="s">
        <v>44</v>
      </c>
      <c r="C226" s="60" t="s">
        <v>121</v>
      </c>
      <c r="D226" s="60" t="s">
        <v>36</v>
      </c>
      <c r="E226" s="60" t="s">
        <v>183</v>
      </c>
      <c r="F226" s="60" t="s">
        <v>77</v>
      </c>
      <c r="G226" s="63">
        <v>29265.3</v>
      </c>
      <c r="H226" s="63">
        <v>28834.7</v>
      </c>
      <c r="I226" s="27"/>
    </row>
    <row r="227" spans="1:9" s="5" customFormat="1" ht="47.25">
      <c r="A227" s="47" t="s">
        <v>270</v>
      </c>
      <c r="B227" s="60" t="s">
        <v>173</v>
      </c>
      <c r="C227" s="60"/>
      <c r="D227" s="60"/>
      <c r="E227" s="60"/>
      <c r="F227" s="60"/>
      <c r="G227" s="63">
        <f>G228</f>
        <v>5976.2</v>
      </c>
      <c r="H227" s="63">
        <f>H228</f>
        <v>5976.2</v>
      </c>
      <c r="I227" s="40"/>
    </row>
    <row r="228" spans="1:9" s="5" customFormat="1" ht="15.75">
      <c r="A228" s="61" t="s">
        <v>17</v>
      </c>
      <c r="B228" s="60" t="s">
        <v>173</v>
      </c>
      <c r="C228" s="60" t="s">
        <v>35</v>
      </c>
      <c r="D228" s="60" t="s">
        <v>102</v>
      </c>
      <c r="E228" s="60"/>
      <c r="F228" s="60"/>
      <c r="G228" s="63">
        <f>G229</f>
        <v>5976.2</v>
      </c>
      <c r="H228" s="63">
        <f>H229</f>
        <v>5976.2</v>
      </c>
      <c r="I228" s="40"/>
    </row>
    <row r="229" spans="1:9" s="5" customFormat="1" ht="15.75">
      <c r="A229" s="61" t="s">
        <v>18</v>
      </c>
      <c r="B229" s="60" t="s">
        <v>173</v>
      </c>
      <c r="C229" s="60" t="s">
        <v>35</v>
      </c>
      <c r="D229" s="60" t="s">
        <v>51</v>
      </c>
      <c r="E229" s="60"/>
      <c r="F229" s="60"/>
      <c r="G229" s="63">
        <f>G230+G235</f>
        <v>5976.2</v>
      </c>
      <c r="H229" s="63">
        <f>H230+H235</f>
        <v>5976.2</v>
      </c>
      <c r="I229" s="40"/>
    </row>
    <row r="230" spans="1:9" s="5" customFormat="1" ht="78.75">
      <c r="A230" s="47" t="s">
        <v>271</v>
      </c>
      <c r="B230" s="60" t="s">
        <v>173</v>
      </c>
      <c r="C230" s="60" t="s">
        <v>35</v>
      </c>
      <c r="D230" s="60" t="s">
        <v>51</v>
      </c>
      <c r="E230" s="60" t="s">
        <v>272</v>
      </c>
      <c r="F230" s="60"/>
      <c r="G230" s="63">
        <f t="shared" ref="G230:H232" si="15">G231</f>
        <v>5413.2</v>
      </c>
      <c r="H230" s="63">
        <f t="shared" si="15"/>
        <v>5413.2</v>
      </c>
      <c r="I230" s="40"/>
    </row>
    <row r="231" spans="1:9" s="5" customFormat="1" ht="31.5">
      <c r="A231" s="61" t="s">
        <v>61</v>
      </c>
      <c r="B231" s="60" t="s">
        <v>173</v>
      </c>
      <c r="C231" s="60" t="s">
        <v>35</v>
      </c>
      <c r="D231" s="60" t="s">
        <v>51</v>
      </c>
      <c r="E231" s="60" t="s">
        <v>87</v>
      </c>
      <c r="F231" s="60"/>
      <c r="G231" s="63">
        <f t="shared" si="15"/>
        <v>5413.2</v>
      </c>
      <c r="H231" s="63">
        <f t="shared" si="15"/>
        <v>5413.2</v>
      </c>
      <c r="I231" s="40"/>
    </row>
    <row r="232" spans="1:9" s="5" customFormat="1" ht="31.5">
      <c r="A232" s="61" t="s">
        <v>56</v>
      </c>
      <c r="B232" s="60" t="s">
        <v>173</v>
      </c>
      <c r="C232" s="60" t="s">
        <v>35</v>
      </c>
      <c r="D232" s="60" t="s">
        <v>51</v>
      </c>
      <c r="E232" s="60" t="s">
        <v>86</v>
      </c>
      <c r="F232" s="60"/>
      <c r="G232" s="63">
        <f t="shared" si="15"/>
        <v>5413.2</v>
      </c>
      <c r="H232" s="63">
        <f t="shared" si="15"/>
        <v>5413.2</v>
      </c>
      <c r="I232" s="40"/>
    </row>
    <row r="233" spans="1:9" s="5" customFormat="1" ht="96.75" customHeight="1">
      <c r="A233" s="61" t="s">
        <v>130</v>
      </c>
      <c r="B233" s="60" t="s">
        <v>173</v>
      </c>
      <c r="C233" s="60" t="s">
        <v>35</v>
      </c>
      <c r="D233" s="60" t="s">
        <v>51</v>
      </c>
      <c r="E233" s="60" t="s">
        <v>86</v>
      </c>
      <c r="F233" s="60" t="s">
        <v>133</v>
      </c>
      <c r="G233" s="63">
        <v>5413.2</v>
      </c>
      <c r="H233" s="63">
        <v>5413.2</v>
      </c>
      <c r="I233" s="40"/>
    </row>
    <row r="234" spans="1:9" s="5" customFormat="1" ht="47.25" hidden="1">
      <c r="A234" s="61" t="s">
        <v>131</v>
      </c>
      <c r="B234" s="60" t="s">
        <v>173</v>
      </c>
      <c r="C234" s="60" t="s">
        <v>35</v>
      </c>
      <c r="D234" s="60" t="s">
        <v>51</v>
      </c>
      <c r="E234" s="60" t="s">
        <v>86</v>
      </c>
      <c r="F234" s="60" t="s">
        <v>41</v>
      </c>
      <c r="G234" s="63"/>
      <c r="H234" s="63"/>
      <c r="I234" s="40"/>
    </row>
    <row r="235" spans="1:9" s="5" customFormat="1" ht="47.25">
      <c r="A235" s="47" t="s">
        <v>273</v>
      </c>
      <c r="B235" s="60" t="s">
        <v>173</v>
      </c>
      <c r="C235" s="60" t="s">
        <v>35</v>
      </c>
      <c r="D235" s="60" t="s">
        <v>51</v>
      </c>
      <c r="E235" s="60" t="s">
        <v>274</v>
      </c>
      <c r="F235" s="60"/>
      <c r="G235" s="63">
        <f t="shared" ref="G235:H237" si="16">G236</f>
        <v>563</v>
      </c>
      <c r="H235" s="63">
        <f t="shared" si="16"/>
        <v>563</v>
      </c>
      <c r="I235" s="40"/>
    </row>
    <row r="236" spans="1:9" s="5" customFormat="1" ht="31.5">
      <c r="A236" s="47" t="s">
        <v>275</v>
      </c>
      <c r="B236" s="60" t="s">
        <v>173</v>
      </c>
      <c r="C236" s="60" t="s">
        <v>35</v>
      </c>
      <c r="D236" s="60" t="s">
        <v>51</v>
      </c>
      <c r="E236" s="60" t="s">
        <v>276</v>
      </c>
      <c r="F236" s="60"/>
      <c r="G236" s="63">
        <f t="shared" si="16"/>
        <v>563</v>
      </c>
      <c r="H236" s="63">
        <f t="shared" si="16"/>
        <v>563</v>
      </c>
      <c r="I236" s="40"/>
    </row>
    <row r="237" spans="1:9" s="5" customFormat="1" ht="31.5">
      <c r="A237" s="61" t="s">
        <v>62</v>
      </c>
      <c r="B237" s="60" t="s">
        <v>173</v>
      </c>
      <c r="C237" s="60" t="s">
        <v>35</v>
      </c>
      <c r="D237" s="60" t="s">
        <v>51</v>
      </c>
      <c r="E237" s="60" t="s">
        <v>94</v>
      </c>
      <c r="F237" s="60"/>
      <c r="G237" s="63">
        <f t="shared" si="16"/>
        <v>563</v>
      </c>
      <c r="H237" s="63">
        <f t="shared" si="16"/>
        <v>563</v>
      </c>
      <c r="I237" s="40"/>
    </row>
    <row r="238" spans="1:9" s="5" customFormat="1" ht="94.5">
      <c r="A238" s="61" t="s">
        <v>130</v>
      </c>
      <c r="B238" s="60" t="s">
        <v>173</v>
      </c>
      <c r="C238" s="60" t="s">
        <v>35</v>
      </c>
      <c r="D238" s="60" t="s">
        <v>51</v>
      </c>
      <c r="E238" s="60" t="s">
        <v>94</v>
      </c>
      <c r="F238" s="60" t="s">
        <v>133</v>
      </c>
      <c r="G238" s="63">
        <v>563</v>
      </c>
      <c r="H238" s="63">
        <v>563</v>
      </c>
      <c r="I238" s="40"/>
    </row>
    <row r="239" spans="1:9" s="5" customFormat="1" ht="33.75" customHeight="1">
      <c r="A239" s="61" t="s">
        <v>247</v>
      </c>
      <c r="B239" s="60" t="s">
        <v>49</v>
      </c>
      <c r="C239" s="60"/>
      <c r="D239" s="60"/>
      <c r="E239" s="60"/>
      <c r="F239" s="60"/>
      <c r="G239" s="63">
        <f>G240+G298+G307+G331+G346+G352+G377</f>
        <v>62373.499999999993</v>
      </c>
      <c r="H239" s="63">
        <f>H240+H298+H307+H331+H346+H352+H377</f>
        <v>65192.1</v>
      </c>
    </row>
    <row r="240" spans="1:9" s="5" customFormat="1" ht="15.75" customHeight="1">
      <c r="A240" s="61" t="s">
        <v>17</v>
      </c>
      <c r="B240" s="60" t="s">
        <v>49</v>
      </c>
      <c r="C240" s="60" t="s">
        <v>35</v>
      </c>
      <c r="D240" s="60" t="s">
        <v>102</v>
      </c>
      <c r="E240" s="60"/>
      <c r="F240" s="60"/>
      <c r="G240" s="63">
        <f>G241+G246+G249+G256+G261+G267</f>
        <v>44894.399999999994</v>
      </c>
      <c r="H240" s="63">
        <f>H241+H246+H249+H256+H261+H267</f>
        <v>45101.2</v>
      </c>
    </row>
    <row r="241" spans="1:8" s="5" customFormat="1" ht="15.75" customHeight="1">
      <c r="A241" s="61" t="s">
        <v>154</v>
      </c>
      <c r="B241" s="60" t="s">
        <v>49</v>
      </c>
      <c r="C241" s="60" t="s">
        <v>35</v>
      </c>
      <c r="D241" s="60" t="s">
        <v>40</v>
      </c>
      <c r="E241" s="60"/>
      <c r="F241" s="60"/>
      <c r="G241" s="63">
        <f>G243</f>
        <v>3191.7</v>
      </c>
      <c r="H241" s="63">
        <f>H243</f>
        <v>3712.4</v>
      </c>
    </row>
    <row r="242" spans="1:8" s="5" customFormat="1" ht="69.75" customHeight="1">
      <c r="A242" s="47" t="s">
        <v>271</v>
      </c>
      <c r="B242" s="60" t="s">
        <v>49</v>
      </c>
      <c r="C242" s="60" t="s">
        <v>35</v>
      </c>
      <c r="D242" s="60" t="s">
        <v>40</v>
      </c>
      <c r="E242" s="60" t="s">
        <v>272</v>
      </c>
      <c r="F242" s="60"/>
      <c r="G242" s="63">
        <f>G243</f>
        <v>3191.7</v>
      </c>
      <c r="H242" s="63">
        <f>H243</f>
        <v>3712.4</v>
      </c>
    </row>
    <row r="243" spans="1:8" s="5" customFormat="1" ht="15.75" customHeight="1">
      <c r="A243" s="61" t="s">
        <v>61</v>
      </c>
      <c r="B243" s="60" t="s">
        <v>49</v>
      </c>
      <c r="C243" s="60" t="s">
        <v>35</v>
      </c>
      <c r="D243" s="60" t="s">
        <v>40</v>
      </c>
      <c r="E243" s="60" t="s">
        <v>87</v>
      </c>
      <c r="F243" s="60"/>
      <c r="G243" s="63">
        <f t="shared" ref="G243:H244" si="17">G244</f>
        <v>3191.7</v>
      </c>
      <c r="H243" s="63">
        <f t="shared" si="17"/>
        <v>3712.4</v>
      </c>
    </row>
    <row r="244" spans="1:8" s="5" customFormat="1" ht="15.75" customHeight="1">
      <c r="A244" s="61" t="s">
        <v>155</v>
      </c>
      <c r="B244" s="60" t="s">
        <v>49</v>
      </c>
      <c r="C244" s="60" t="s">
        <v>35</v>
      </c>
      <c r="D244" s="60" t="s">
        <v>40</v>
      </c>
      <c r="E244" s="60" t="s">
        <v>156</v>
      </c>
      <c r="F244" s="60"/>
      <c r="G244" s="63">
        <f t="shared" si="17"/>
        <v>3191.7</v>
      </c>
      <c r="H244" s="63">
        <f t="shared" si="17"/>
        <v>3712.4</v>
      </c>
    </row>
    <row r="245" spans="1:8" s="5" customFormat="1" ht="82.5" customHeight="1">
      <c r="A245" s="61" t="s">
        <v>130</v>
      </c>
      <c r="B245" s="60" t="s">
        <v>49</v>
      </c>
      <c r="C245" s="60" t="s">
        <v>35</v>
      </c>
      <c r="D245" s="60" t="s">
        <v>40</v>
      </c>
      <c r="E245" s="60" t="s">
        <v>156</v>
      </c>
      <c r="F245" s="60" t="s">
        <v>133</v>
      </c>
      <c r="G245" s="63">
        <v>3191.7</v>
      </c>
      <c r="H245" s="63">
        <v>3712.4</v>
      </c>
    </row>
    <row r="246" spans="1:8" s="5" customFormat="1" ht="63" hidden="1" customHeight="1">
      <c r="A246" s="61" t="s">
        <v>181</v>
      </c>
      <c r="B246" s="60" t="s">
        <v>49</v>
      </c>
      <c r="C246" s="60" t="s">
        <v>35</v>
      </c>
      <c r="D246" s="60" t="s">
        <v>36</v>
      </c>
      <c r="E246" s="60"/>
      <c r="F246" s="60"/>
      <c r="G246" s="63">
        <f>G247</f>
        <v>0</v>
      </c>
      <c r="H246" s="63"/>
    </row>
    <row r="247" spans="1:8" s="5" customFormat="1" ht="31.5" hidden="1">
      <c r="A247" s="61" t="s">
        <v>56</v>
      </c>
      <c r="B247" s="60" t="s">
        <v>49</v>
      </c>
      <c r="C247" s="60" t="s">
        <v>35</v>
      </c>
      <c r="D247" s="60" t="s">
        <v>36</v>
      </c>
      <c r="E247" s="60" t="s">
        <v>86</v>
      </c>
      <c r="F247" s="60"/>
      <c r="G247" s="63">
        <f>G248</f>
        <v>0</v>
      </c>
      <c r="H247" s="63"/>
    </row>
    <row r="248" spans="1:8" s="5" customFormat="1" ht="47.25" hidden="1">
      <c r="A248" s="61" t="s">
        <v>131</v>
      </c>
      <c r="B248" s="60" t="s">
        <v>49</v>
      </c>
      <c r="C248" s="60" t="s">
        <v>35</v>
      </c>
      <c r="D248" s="60" t="s">
        <v>36</v>
      </c>
      <c r="E248" s="60" t="s">
        <v>86</v>
      </c>
      <c r="F248" s="60" t="s">
        <v>41</v>
      </c>
      <c r="G248" s="63"/>
      <c r="H248" s="63"/>
    </row>
    <row r="249" spans="1:8" s="5" customFormat="1" ht="63" customHeight="1">
      <c r="A249" s="61" t="s">
        <v>212</v>
      </c>
      <c r="B249" s="60" t="s">
        <v>49</v>
      </c>
      <c r="C249" s="60" t="s">
        <v>35</v>
      </c>
      <c r="D249" s="60" t="s">
        <v>37</v>
      </c>
      <c r="E249" s="60"/>
      <c r="F249" s="60"/>
      <c r="G249" s="63">
        <f>G251</f>
        <v>30684.3</v>
      </c>
      <c r="H249" s="63">
        <f>H251</f>
        <v>28965.4</v>
      </c>
    </row>
    <row r="250" spans="1:8" s="5" customFormat="1" ht="63" customHeight="1">
      <c r="A250" s="47" t="s">
        <v>271</v>
      </c>
      <c r="B250" s="60" t="s">
        <v>49</v>
      </c>
      <c r="C250" s="60" t="s">
        <v>35</v>
      </c>
      <c r="D250" s="60" t="s">
        <v>37</v>
      </c>
      <c r="E250" s="60" t="s">
        <v>272</v>
      </c>
      <c r="F250" s="60"/>
      <c r="G250" s="63">
        <f>G251</f>
        <v>30684.3</v>
      </c>
      <c r="H250" s="63">
        <f>H251</f>
        <v>28965.4</v>
      </c>
    </row>
    <row r="251" spans="1:8" s="5" customFormat="1" ht="31.5">
      <c r="A251" s="61" t="s">
        <v>61</v>
      </c>
      <c r="B251" s="60" t="s">
        <v>49</v>
      </c>
      <c r="C251" s="60" t="s">
        <v>35</v>
      </c>
      <c r="D251" s="60" t="s">
        <v>37</v>
      </c>
      <c r="E251" s="60" t="s">
        <v>87</v>
      </c>
      <c r="F251" s="60"/>
      <c r="G251" s="63">
        <f>G252</f>
        <v>30684.3</v>
      </c>
      <c r="H251" s="63">
        <f>H252</f>
        <v>28965.4</v>
      </c>
    </row>
    <row r="252" spans="1:8" s="5" customFormat="1" ht="31.5">
      <c r="A252" s="61" t="s">
        <v>56</v>
      </c>
      <c r="B252" s="60" t="s">
        <v>49</v>
      </c>
      <c r="C252" s="60" t="s">
        <v>35</v>
      </c>
      <c r="D252" s="60" t="s">
        <v>37</v>
      </c>
      <c r="E252" s="60" t="s">
        <v>86</v>
      </c>
      <c r="F252" s="60"/>
      <c r="G252" s="63">
        <f>G253+G254+G255</f>
        <v>30684.3</v>
      </c>
      <c r="H252" s="63">
        <f>H253+H254+H255</f>
        <v>28965.4</v>
      </c>
    </row>
    <row r="253" spans="1:8" s="5" customFormat="1" ht="81.75" customHeight="1">
      <c r="A253" s="61" t="s">
        <v>130</v>
      </c>
      <c r="B253" s="60" t="s">
        <v>49</v>
      </c>
      <c r="C253" s="60" t="s">
        <v>35</v>
      </c>
      <c r="D253" s="60" t="s">
        <v>37</v>
      </c>
      <c r="E253" s="60" t="s">
        <v>86</v>
      </c>
      <c r="F253" s="60" t="s">
        <v>133</v>
      </c>
      <c r="G253" s="63">
        <v>24897.5</v>
      </c>
      <c r="H253" s="63">
        <v>24897.5</v>
      </c>
    </row>
    <row r="254" spans="1:8" s="5" customFormat="1" ht="33.75" customHeight="1">
      <c r="A254" s="61" t="s">
        <v>131</v>
      </c>
      <c r="B254" s="60" t="s">
        <v>49</v>
      </c>
      <c r="C254" s="60" t="s">
        <v>35</v>
      </c>
      <c r="D254" s="60" t="s">
        <v>37</v>
      </c>
      <c r="E254" s="60" t="s">
        <v>86</v>
      </c>
      <c r="F254" s="60" t="s">
        <v>41</v>
      </c>
      <c r="G254" s="63">
        <v>5671.8</v>
      </c>
      <c r="H254" s="63">
        <v>3952.9</v>
      </c>
    </row>
    <row r="255" spans="1:8" s="5" customFormat="1" ht="21.75" customHeight="1">
      <c r="A255" s="61" t="s">
        <v>132</v>
      </c>
      <c r="B255" s="60" t="s">
        <v>49</v>
      </c>
      <c r="C255" s="60" t="s">
        <v>35</v>
      </c>
      <c r="D255" s="60" t="s">
        <v>37</v>
      </c>
      <c r="E255" s="60" t="s">
        <v>86</v>
      </c>
      <c r="F255" s="60" t="s">
        <v>134</v>
      </c>
      <c r="G255" s="63">
        <v>115</v>
      </c>
      <c r="H255" s="63">
        <v>115</v>
      </c>
    </row>
    <row r="256" spans="1:8" s="5" customFormat="1" ht="15.75" customHeight="1">
      <c r="A256" s="61" t="s">
        <v>153</v>
      </c>
      <c r="B256" s="60" t="s">
        <v>49</v>
      </c>
      <c r="C256" s="60" t="s">
        <v>35</v>
      </c>
      <c r="D256" s="60" t="s">
        <v>48</v>
      </c>
      <c r="E256" s="60"/>
      <c r="F256" s="60"/>
      <c r="G256" s="63">
        <f>G259</f>
        <v>2.7</v>
      </c>
      <c r="H256" s="63">
        <f>H259</f>
        <v>4.2</v>
      </c>
    </row>
    <row r="257" spans="1:8" s="5" customFormat="1" ht="69.75" customHeight="1">
      <c r="A257" s="47" t="s">
        <v>271</v>
      </c>
      <c r="B257" s="60" t="s">
        <v>49</v>
      </c>
      <c r="C257" s="60" t="s">
        <v>35</v>
      </c>
      <c r="D257" s="60" t="s">
        <v>48</v>
      </c>
      <c r="E257" s="60" t="s">
        <v>272</v>
      </c>
      <c r="F257" s="60"/>
      <c r="G257" s="63">
        <f t="shared" ref="G257:H259" si="18">G258</f>
        <v>2.7</v>
      </c>
      <c r="H257" s="63">
        <f t="shared" si="18"/>
        <v>4.2</v>
      </c>
    </row>
    <row r="258" spans="1:8" s="5" customFormat="1" ht="39.75" customHeight="1">
      <c r="A258" s="61" t="s">
        <v>302</v>
      </c>
      <c r="B258" s="60" t="s">
        <v>49</v>
      </c>
      <c r="C258" s="60" t="s">
        <v>35</v>
      </c>
      <c r="D258" s="60" t="s">
        <v>48</v>
      </c>
      <c r="E258" s="60" t="s">
        <v>303</v>
      </c>
      <c r="F258" s="60"/>
      <c r="G258" s="63">
        <f t="shared" si="18"/>
        <v>2.7</v>
      </c>
      <c r="H258" s="63">
        <f t="shared" si="18"/>
        <v>4.2</v>
      </c>
    </row>
    <row r="259" spans="1:8" s="5" customFormat="1" ht="63">
      <c r="A259" s="61" t="s">
        <v>152</v>
      </c>
      <c r="B259" s="60" t="s">
        <v>49</v>
      </c>
      <c r="C259" s="60" t="s">
        <v>35</v>
      </c>
      <c r="D259" s="60" t="s">
        <v>48</v>
      </c>
      <c r="E259" s="60" t="s">
        <v>151</v>
      </c>
      <c r="F259" s="60"/>
      <c r="G259" s="63">
        <f t="shared" si="18"/>
        <v>2.7</v>
      </c>
      <c r="H259" s="63">
        <f t="shared" si="18"/>
        <v>4.2</v>
      </c>
    </row>
    <row r="260" spans="1:8" s="5" customFormat="1" ht="32.25" customHeight="1">
      <c r="A260" s="61" t="s">
        <v>131</v>
      </c>
      <c r="B260" s="60" t="s">
        <v>49</v>
      </c>
      <c r="C260" s="60" t="s">
        <v>35</v>
      </c>
      <c r="D260" s="60" t="s">
        <v>48</v>
      </c>
      <c r="E260" s="60" t="s">
        <v>151</v>
      </c>
      <c r="F260" s="60" t="s">
        <v>41</v>
      </c>
      <c r="G260" s="63">
        <v>2.7</v>
      </c>
      <c r="H260" s="63">
        <v>4.2</v>
      </c>
    </row>
    <row r="261" spans="1:8" s="5" customFormat="1" ht="18" customHeight="1">
      <c r="A261" s="61" t="s">
        <v>25</v>
      </c>
      <c r="B261" s="60" t="s">
        <v>49</v>
      </c>
      <c r="C261" s="60" t="s">
        <v>35</v>
      </c>
      <c r="D261" s="60">
        <v>11</v>
      </c>
      <c r="E261" s="60"/>
      <c r="F261" s="60"/>
      <c r="G261" s="63">
        <f>G265</f>
        <v>300</v>
      </c>
      <c r="H261" s="63">
        <f>H265</f>
        <v>300</v>
      </c>
    </row>
    <row r="262" spans="1:8" s="5" customFormat="1" ht="18.75" customHeight="1">
      <c r="A262" s="61" t="s">
        <v>327</v>
      </c>
      <c r="B262" s="60" t="s">
        <v>49</v>
      </c>
      <c r="C262" s="60" t="s">
        <v>35</v>
      </c>
      <c r="D262" s="60">
        <v>11</v>
      </c>
      <c r="E262" s="60" t="s">
        <v>325</v>
      </c>
      <c r="F262" s="60"/>
      <c r="G262" s="63">
        <f t="shared" ref="G262:H265" si="19">G263</f>
        <v>300</v>
      </c>
      <c r="H262" s="63">
        <f t="shared" si="19"/>
        <v>300</v>
      </c>
    </row>
    <row r="263" spans="1:8" s="5" customFormat="1" ht="48.75" customHeight="1">
      <c r="A263" s="61" t="s">
        <v>273</v>
      </c>
      <c r="B263" s="60" t="s">
        <v>49</v>
      </c>
      <c r="C263" s="60" t="s">
        <v>35</v>
      </c>
      <c r="D263" s="60">
        <v>11</v>
      </c>
      <c r="E263" s="60" t="s">
        <v>274</v>
      </c>
      <c r="F263" s="60"/>
      <c r="G263" s="63">
        <f t="shared" si="19"/>
        <v>300</v>
      </c>
      <c r="H263" s="63">
        <f t="shared" si="19"/>
        <v>300</v>
      </c>
    </row>
    <row r="264" spans="1:8" s="5" customFormat="1" ht="18" customHeight="1">
      <c r="A264" s="61" t="s">
        <v>25</v>
      </c>
      <c r="B264" s="60" t="s">
        <v>49</v>
      </c>
      <c r="C264" s="60" t="s">
        <v>35</v>
      </c>
      <c r="D264" s="60">
        <v>11</v>
      </c>
      <c r="E264" s="60" t="s">
        <v>326</v>
      </c>
      <c r="F264" s="60"/>
      <c r="G264" s="63">
        <f t="shared" si="19"/>
        <v>300</v>
      </c>
      <c r="H264" s="63">
        <f t="shared" si="19"/>
        <v>300</v>
      </c>
    </row>
    <row r="265" spans="1:8" s="5" customFormat="1" ht="21" customHeight="1">
      <c r="A265" s="61" t="s">
        <v>26</v>
      </c>
      <c r="B265" s="60" t="s">
        <v>49</v>
      </c>
      <c r="C265" s="60" t="s">
        <v>35</v>
      </c>
      <c r="D265" s="60">
        <v>11</v>
      </c>
      <c r="E265" s="60" t="s">
        <v>88</v>
      </c>
      <c r="F265" s="60"/>
      <c r="G265" s="63">
        <f t="shared" si="19"/>
        <v>300</v>
      </c>
      <c r="H265" s="63">
        <f t="shared" si="19"/>
        <v>300</v>
      </c>
    </row>
    <row r="266" spans="1:8" s="5" customFormat="1" ht="18" customHeight="1">
      <c r="A266" s="61" t="s">
        <v>47</v>
      </c>
      <c r="B266" s="60" t="s">
        <v>49</v>
      </c>
      <c r="C266" s="60" t="s">
        <v>35</v>
      </c>
      <c r="D266" s="60">
        <v>11</v>
      </c>
      <c r="E266" s="60" t="s">
        <v>88</v>
      </c>
      <c r="F266" s="60" t="s">
        <v>46</v>
      </c>
      <c r="G266" s="63">
        <v>300</v>
      </c>
      <c r="H266" s="63">
        <v>300</v>
      </c>
    </row>
    <row r="267" spans="1:8" s="5" customFormat="1" ht="19.5" customHeight="1">
      <c r="A267" s="61" t="s">
        <v>23</v>
      </c>
      <c r="B267" s="60" t="s">
        <v>49</v>
      </c>
      <c r="C267" s="60" t="s">
        <v>35</v>
      </c>
      <c r="D267" s="60" t="s">
        <v>51</v>
      </c>
      <c r="E267" s="60"/>
      <c r="F267" s="60"/>
      <c r="G267" s="63">
        <f>G270+G273+G277+G279+G283+G285+G287+G289++G291+G295</f>
        <v>10715.699999999999</v>
      </c>
      <c r="H267" s="63">
        <f>H270+H273+H277+H279+H283+H285+H287+H289++H291+H295</f>
        <v>12119.199999999999</v>
      </c>
    </row>
    <row r="268" spans="1:8" s="5" customFormat="1" ht="72.75" customHeight="1">
      <c r="A268" s="47" t="s">
        <v>271</v>
      </c>
      <c r="B268" s="60" t="s">
        <v>49</v>
      </c>
      <c r="C268" s="60" t="s">
        <v>35</v>
      </c>
      <c r="D268" s="60" t="s">
        <v>51</v>
      </c>
      <c r="E268" s="60" t="s">
        <v>272</v>
      </c>
      <c r="F268" s="60"/>
      <c r="G268" s="63">
        <f>G269</f>
        <v>416</v>
      </c>
      <c r="H268" s="63">
        <f>H269</f>
        <v>416</v>
      </c>
    </row>
    <row r="269" spans="1:8" s="5" customFormat="1" ht="36.75" customHeight="1">
      <c r="A269" s="61" t="s">
        <v>302</v>
      </c>
      <c r="B269" s="60" t="s">
        <v>49</v>
      </c>
      <c r="C269" s="60" t="s">
        <v>35</v>
      </c>
      <c r="D269" s="60" t="s">
        <v>51</v>
      </c>
      <c r="E269" s="60" t="s">
        <v>303</v>
      </c>
      <c r="F269" s="60"/>
      <c r="G269" s="63">
        <f>G270</f>
        <v>416</v>
      </c>
      <c r="H269" s="63">
        <f>H270</f>
        <v>416</v>
      </c>
    </row>
    <row r="270" spans="1:8" s="5" customFormat="1" ht="34.5" customHeight="1">
      <c r="A270" s="61" t="s">
        <v>19</v>
      </c>
      <c r="B270" s="60" t="s">
        <v>49</v>
      </c>
      <c r="C270" s="60" t="s">
        <v>35</v>
      </c>
      <c r="D270" s="60" t="s">
        <v>51</v>
      </c>
      <c r="E270" s="60" t="s">
        <v>89</v>
      </c>
      <c r="F270" s="60"/>
      <c r="G270" s="63">
        <f>G271+G272</f>
        <v>416</v>
      </c>
      <c r="H270" s="63">
        <f>H271+H272</f>
        <v>416</v>
      </c>
    </row>
    <row r="271" spans="1:8" s="5" customFormat="1" ht="94.5" customHeight="1">
      <c r="A271" s="61" t="s">
        <v>130</v>
      </c>
      <c r="B271" s="60">
        <v>303</v>
      </c>
      <c r="C271" s="60" t="s">
        <v>35</v>
      </c>
      <c r="D271" s="60">
        <v>13</v>
      </c>
      <c r="E271" s="60" t="s">
        <v>89</v>
      </c>
      <c r="F271" s="60" t="s">
        <v>133</v>
      </c>
      <c r="G271" s="63">
        <v>416</v>
      </c>
      <c r="H271" s="63">
        <v>416</v>
      </c>
    </row>
    <row r="272" spans="1:8" s="5" customFormat="1" ht="39" hidden="1" customHeight="1">
      <c r="A272" s="61" t="s">
        <v>131</v>
      </c>
      <c r="B272" s="60">
        <v>303</v>
      </c>
      <c r="C272" s="60" t="s">
        <v>35</v>
      </c>
      <c r="D272" s="60">
        <v>13</v>
      </c>
      <c r="E272" s="60" t="s">
        <v>89</v>
      </c>
      <c r="F272" s="60" t="s">
        <v>41</v>
      </c>
      <c r="G272" s="63"/>
      <c r="H272" s="63"/>
    </row>
    <row r="273" spans="1:8" s="5" customFormat="1" ht="48.75" customHeight="1">
      <c r="A273" s="61" t="s">
        <v>328</v>
      </c>
      <c r="B273" s="60" t="s">
        <v>49</v>
      </c>
      <c r="C273" s="60" t="s">
        <v>35</v>
      </c>
      <c r="D273" s="60" t="s">
        <v>51</v>
      </c>
      <c r="E273" s="60" t="s">
        <v>329</v>
      </c>
      <c r="F273" s="60"/>
      <c r="G273" s="63">
        <f>G275</f>
        <v>46</v>
      </c>
      <c r="H273" s="63">
        <f>H275</f>
        <v>46</v>
      </c>
    </row>
    <row r="274" spans="1:8" s="5" customFormat="1" ht="36" customHeight="1">
      <c r="A274" s="61" t="s">
        <v>288</v>
      </c>
      <c r="B274" s="60" t="s">
        <v>49</v>
      </c>
      <c r="C274" s="60" t="s">
        <v>35</v>
      </c>
      <c r="D274" s="60" t="s">
        <v>51</v>
      </c>
      <c r="E274" s="60" t="s">
        <v>330</v>
      </c>
      <c r="F274" s="60"/>
      <c r="G274" s="63">
        <f>G275</f>
        <v>46</v>
      </c>
      <c r="H274" s="63">
        <f>H275</f>
        <v>46</v>
      </c>
    </row>
    <row r="275" spans="1:8" s="5" customFormat="1" ht="34.5" customHeight="1">
      <c r="A275" s="61" t="s">
        <v>131</v>
      </c>
      <c r="B275" s="60" t="s">
        <v>49</v>
      </c>
      <c r="C275" s="60" t="s">
        <v>35</v>
      </c>
      <c r="D275" s="60" t="s">
        <v>51</v>
      </c>
      <c r="E275" s="60" t="s">
        <v>330</v>
      </c>
      <c r="F275" s="60" t="s">
        <v>41</v>
      </c>
      <c r="G275" s="63">
        <v>46</v>
      </c>
      <c r="H275" s="63">
        <v>46</v>
      </c>
    </row>
    <row r="276" spans="1:8" s="5" customFormat="1" ht="81" customHeight="1">
      <c r="A276" s="61" t="s">
        <v>278</v>
      </c>
      <c r="B276" s="60" t="s">
        <v>49</v>
      </c>
      <c r="C276" s="60" t="s">
        <v>35</v>
      </c>
      <c r="D276" s="60" t="s">
        <v>51</v>
      </c>
      <c r="E276" s="60" t="s">
        <v>331</v>
      </c>
      <c r="F276" s="60"/>
      <c r="G276" s="63">
        <f>G277</f>
        <v>30</v>
      </c>
      <c r="H276" s="63">
        <f>H277</f>
        <v>30</v>
      </c>
    </row>
    <row r="277" spans="1:8" s="5" customFormat="1" ht="33.75" customHeight="1">
      <c r="A277" s="61" t="s">
        <v>288</v>
      </c>
      <c r="B277" s="60" t="s">
        <v>49</v>
      </c>
      <c r="C277" s="60" t="s">
        <v>35</v>
      </c>
      <c r="D277" s="60" t="s">
        <v>51</v>
      </c>
      <c r="E277" s="60" t="s">
        <v>277</v>
      </c>
      <c r="F277" s="60"/>
      <c r="G277" s="63">
        <f>G278</f>
        <v>30</v>
      </c>
      <c r="H277" s="63">
        <f>H278</f>
        <v>30</v>
      </c>
    </row>
    <row r="278" spans="1:8" s="5" customFormat="1" ht="33" customHeight="1">
      <c r="A278" s="61" t="s">
        <v>131</v>
      </c>
      <c r="B278" s="60" t="s">
        <v>49</v>
      </c>
      <c r="C278" s="60" t="s">
        <v>35</v>
      </c>
      <c r="D278" s="60" t="s">
        <v>51</v>
      </c>
      <c r="E278" s="60" t="s">
        <v>277</v>
      </c>
      <c r="F278" s="60" t="s">
        <v>41</v>
      </c>
      <c r="G278" s="63">
        <v>30</v>
      </c>
      <c r="H278" s="63">
        <v>30</v>
      </c>
    </row>
    <row r="279" spans="1:8" s="5" customFormat="1" ht="16.5" hidden="1" customHeight="1">
      <c r="A279" s="61" t="s">
        <v>188</v>
      </c>
      <c r="B279" s="60" t="s">
        <v>49</v>
      </c>
      <c r="C279" s="60" t="s">
        <v>35</v>
      </c>
      <c r="D279" s="60" t="s">
        <v>51</v>
      </c>
      <c r="E279" s="60" t="s">
        <v>147</v>
      </c>
      <c r="F279" s="60"/>
      <c r="G279" s="63">
        <f>G280+G281</f>
        <v>0</v>
      </c>
      <c r="H279" s="63"/>
    </row>
    <row r="280" spans="1:8" s="5" customFormat="1" ht="30.75" hidden="1" customHeight="1">
      <c r="A280" s="61" t="s">
        <v>130</v>
      </c>
      <c r="B280" s="60" t="s">
        <v>49</v>
      </c>
      <c r="C280" s="60" t="s">
        <v>35</v>
      </c>
      <c r="D280" s="60" t="s">
        <v>51</v>
      </c>
      <c r="E280" s="60" t="s">
        <v>147</v>
      </c>
      <c r="F280" s="60" t="s">
        <v>133</v>
      </c>
      <c r="G280" s="63"/>
      <c r="H280" s="63"/>
    </row>
    <row r="281" spans="1:8" s="5" customFormat="1" ht="30.75" hidden="1" customHeight="1">
      <c r="A281" s="61" t="s">
        <v>131</v>
      </c>
      <c r="B281" s="60" t="s">
        <v>49</v>
      </c>
      <c r="C281" s="60" t="s">
        <v>35</v>
      </c>
      <c r="D281" s="60" t="s">
        <v>51</v>
      </c>
      <c r="E281" s="60" t="s">
        <v>147</v>
      </c>
      <c r="F281" s="60" t="s">
        <v>41</v>
      </c>
      <c r="G281" s="63"/>
      <c r="H281" s="63"/>
    </row>
    <row r="282" spans="1:8" s="5" customFormat="1" ht="51" customHeight="1">
      <c r="A282" s="61" t="s">
        <v>332</v>
      </c>
      <c r="B282" s="60" t="s">
        <v>49</v>
      </c>
      <c r="C282" s="60" t="s">
        <v>35</v>
      </c>
      <c r="D282" s="60" t="s">
        <v>51</v>
      </c>
      <c r="E282" s="60" t="s">
        <v>333</v>
      </c>
      <c r="F282" s="60"/>
      <c r="G282" s="63">
        <f>G283</f>
        <v>25</v>
      </c>
      <c r="H282" s="63">
        <f>H283</f>
        <v>28.5</v>
      </c>
    </row>
    <row r="283" spans="1:8" s="5" customFormat="1" ht="35.25" customHeight="1">
      <c r="A283" s="61" t="s">
        <v>288</v>
      </c>
      <c r="B283" s="60" t="s">
        <v>49</v>
      </c>
      <c r="C283" s="60" t="s">
        <v>35</v>
      </c>
      <c r="D283" s="60" t="s">
        <v>51</v>
      </c>
      <c r="E283" s="60" t="s">
        <v>90</v>
      </c>
      <c r="F283" s="60"/>
      <c r="G283" s="63">
        <f>G284</f>
        <v>25</v>
      </c>
      <c r="H283" s="63">
        <f>H284</f>
        <v>28.5</v>
      </c>
    </row>
    <row r="284" spans="1:8" s="5" customFormat="1" ht="32.25" customHeight="1">
      <c r="A284" s="61" t="s">
        <v>131</v>
      </c>
      <c r="B284" s="60" t="s">
        <v>49</v>
      </c>
      <c r="C284" s="60" t="s">
        <v>35</v>
      </c>
      <c r="D284" s="60" t="s">
        <v>51</v>
      </c>
      <c r="E284" s="60" t="s">
        <v>90</v>
      </c>
      <c r="F284" s="60" t="s">
        <v>41</v>
      </c>
      <c r="G284" s="63">
        <v>25</v>
      </c>
      <c r="H284" s="63">
        <v>28.5</v>
      </c>
    </row>
    <row r="285" spans="1:8" s="5" customFormat="1" ht="32.25" hidden="1" customHeight="1">
      <c r="A285" s="61" t="s">
        <v>192</v>
      </c>
      <c r="B285" s="60" t="s">
        <v>49</v>
      </c>
      <c r="C285" s="60" t="s">
        <v>35</v>
      </c>
      <c r="D285" s="60" t="s">
        <v>51</v>
      </c>
      <c r="E285" s="60" t="s">
        <v>91</v>
      </c>
      <c r="F285" s="60"/>
      <c r="G285" s="63">
        <f>G286</f>
        <v>0</v>
      </c>
      <c r="H285" s="63"/>
    </row>
    <row r="286" spans="1:8" s="5" customFormat="1" ht="12" hidden="1" customHeight="1">
      <c r="A286" s="61" t="s">
        <v>131</v>
      </c>
      <c r="B286" s="60" t="s">
        <v>49</v>
      </c>
      <c r="C286" s="60" t="s">
        <v>35</v>
      </c>
      <c r="D286" s="60" t="s">
        <v>51</v>
      </c>
      <c r="E286" s="60" t="s">
        <v>91</v>
      </c>
      <c r="F286" s="60" t="s">
        <v>41</v>
      </c>
      <c r="G286" s="63"/>
      <c r="H286" s="63"/>
    </row>
    <row r="287" spans="1:8" s="5" customFormat="1" ht="24.75" hidden="1" customHeight="1">
      <c r="A287" s="61" t="s">
        <v>249</v>
      </c>
      <c r="B287" s="60" t="s">
        <v>49</v>
      </c>
      <c r="C287" s="60" t="s">
        <v>35</v>
      </c>
      <c r="D287" s="60" t="s">
        <v>51</v>
      </c>
      <c r="E287" s="60" t="s">
        <v>248</v>
      </c>
      <c r="F287" s="60"/>
      <c r="G287" s="63">
        <f>G288</f>
        <v>0</v>
      </c>
      <c r="H287" s="63"/>
    </row>
    <row r="288" spans="1:8" s="5" customFormat="1" ht="26.25" hidden="1" customHeight="1">
      <c r="A288" s="61" t="s">
        <v>131</v>
      </c>
      <c r="B288" s="60" t="s">
        <v>49</v>
      </c>
      <c r="C288" s="60" t="s">
        <v>35</v>
      </c>
      <c r="D288" s="60" t="s">
        <v>51</v>
      </c>
      <c r="E288" s="60" t="s">
        <v>248</v>
      </c>
      <c r="F288" s="60" t="s">
        <v>41</v>
      </c>
      <c r="G288" s="63">
        <v>0</v>
      </c>
      <c r="H288" s="63"/>
    </row>
    <row r="289" spans="1:9" s="5" customFormat="1" ht="26.25" hidden="1" customHeight="1">
      <c r="A289" s="33" t="s">
        <v>193</v>
      </c>
      <c r="B289" s="60" t="s">
        <v>49</v>
      </c>
      <c r="C289" s="60" t="s">
        <v>35</v>
      </c>
      <c r="D289" s="60" t="s">
        <v>51</v>
      </c>
      <c r="E289" s="60" t="s">
        <v>92</v>
      </c>
      <c r="F289" s="60"/>
      <c r="G289" s="63">
        <f>G290</f>
        <v>0</v>
      </c>
      <c r="H289" s="63"/>
    </row>
    <row r="290" spans="1:9" s="5" customFormat="1" ht="29.25" hidden="1" customHeight="1">
      <c r="A290" s="61" t="s">
        <v>131</v>
      </c>
      <c r="B290" s="60" t="s">
        <v>49</v>
      </c>
      <c r="C290" s="60" t="s">
        <v>35</v>
      </c>
      <c r="D290" s="60" t="s">
        <v>51</v>
      </c>
      <c r="E290" s="60" t="s">
        <v>92</v>
      </c>
      <c r="F290" s="60" t="s">
        <v>41</v>
      </c>
      <c r="G290" s="63">
        <v>0</v>
      </c>
      <c r="H290" s="63"/>
    </row>
    <row r="291" spans="1:9" s="5" customFormat="1" ht="23.25" hidden="1" customHeight="1">
      <c r="A291" s="61" t="s">
        <v>57</v>
      </c>
      <c r="B291" s="60" t="s">
        <v>49</v>
      </c>
      <c r="C291" s="60" t="s">
        <v>35</v>
      </c>
      <c r="D291" s="60" t="s">
        <v>51</v>
      </c>
      <c r="E291" s="60" t="s">
        <v>93</v>
      </c>
      <c r="F291" s="60"/>
      <c r="G291" s="63">
        <f>G292</f>
        <v>0</v>
      </c>
      <c r="H291" s="63"/>
    </row>
    <row r="292" spans="1:9" s="5" customFormat="1" ht="24.75" hidden="1" customHeight="1">
      <c r="A292" s="61" t="s">
        <v>131</v>
      </c>
      <c r="B292" s="60" t="s">
        <v>49</v>
      </c>
      <c r="C292" s="60" t="s">
        <v>35</v>
      </c>
      <c r="D292" s="60" t="s">
        <v>51</v>
      </c>
      <c r="E292" s="60" t="s">
        <v>93</v>
      </c>
      <c r="F292" s="60" t="s">
        <v>41</v>
      </c>
      <c r="G292" s="63"/>
      <c r="H292" s="63"/>
      <c r="I292" s="24"/>
    </row>
    <row r="293" spans="1:9" s="5" customFormat="1" ht="53.25" customHeight="1">
      <c r="A293" s="47" t="s">
        <v>273</v>
      </c>
      <c r="B293" s="60" t="s">
        <v>49</v>
      </c>
      <c r="C293" s="60" t="s">
        <v>35</v>
      </c>
      <c r="D293" s="60" t="s">
        <v>51</v>
      </c>
      <c r="E293" s="60" t="s">
        <v>274</v>
      </c>
      <c r="F293" s="60"/>
      <c r="G293" s="63">
        <f>G294</f>
        <v>10198.699999999999</v>
      </c>
      <c r="H293" s="63">
        <f>H294</f>
        <v>11598.699999999999</v>
      </c>
      <c r="I293" s="6"/>
    </row>
    <row r="294" spans="1:9" s="5" customFormat="1" ht="38.25" customHeight="1">
      <c r="A294" s="47" t="s">
        <v>275</v>
      </c>
      <c r="B294" s="60" t="s">
        <v>49</v>
      </c>
      <c r="C294" s="60" t="s">
        <v>35</v>
      </c>
      <c r="D294" s="60" t="s">
        <v>51</v>
      </c>
      <c r="E294" s="60" t="s">
        <v>276</v>
      </c>
      <c r="F294" s="60"/>
      <c r="G294" s="63">
        <f>G295</f>
        <v>10198.699999999999</v>
      </c>
      <c r="H294" s="63">
        <f>H295</f>
        <v>11598.699999999999</v>
      </c>
      <c r="I294" s="6"/>
    </row>
    <row r="295" spans="1:9" s="5" customFormat="1" ht="26.25" customHeight="1">
      <c r="A295" s="61" t="s">
        <v>62</v>
      </c>
      <c r="B295" s="60" t="s">
        <v>49</v>
      </c>
      <c r="C295" s="60" t="s">
        <v>35</v>
      </c>
      <c r="D295" s="60">
        <v>13</v>
      </c>
      <c r="E295" s="60" t="s">
        <v>94</v>
      </c>
      <c r="F295" s="60"/>
      <c r="G295" s="63">
        <f>G297+G296</f>
        <v>10198.699999999999</v>
      </c>
      <c r="H295" s="63">
        <f>H297+H296</f>
        <v>11598.699999999999</v>
      </c>
    </row>
    <row r="296" spans="1:9" s="5" customFormat="1" ht="81.75" customHeight="1">
      <c r="A296" s="61" t="s">
        <v>130</v>
      </c>
      <c r="B296" s="60" t="s">
        <v>49</v>
      </c>
      <c r="C296" s="60" t="s">
        <v>35</v>
      </c>
      <c r="D296" s="60">
        <v>13</v>
      </c>
      <c r="E296" s="60" t="s">
        <v>94</v>
      </c>
      <c r="F296" s="60" t="s">
        <v>133</v>
      </c>
      <c r="G296" s="63">
        <v>9158.2999999999993</v>
      </c>
      <c r="H296" s="63">
        <v>9158.2999999999993</v>
      </c>
    </row>
    <row r="297" spans="1:9" s="5" customFormat="1" ht="33.75" customHeight="1">
      <c r="A297" s="61" t="s">
        <v>131</v>
      </c>
      <c r="B297" s="60" t="s">
        <v>49</v>
      </c>
      <c r="C297" s="60" t="s">
        <v>35</v>
      </c>
      <c r="D297" s="60" t="s">
        <v>51</v>
      </c>
      <c r="E297" s="60" t="s">
        <v>94</v>
      </c>
      <c r="F297" s="60" t="s">
        <v>41</v>
      </c>
      <c r="G297" s="63">
        <v>1040.4000000000001</v>
      </c>
      <c r="H297" s="63">
        <v>2440.4</v>
      </c>
      <c r="I297" s="24"/>
    </row>
    <row r="298" spans="1:9" s="5" customFormat="1" ht="31.5" customHeight="1">
      <c r="A298" s="61" t="s">
        <v>84</v>
      </c>
      <c r="B298" s="60" t="s">
        <v>49</v>
      </c>
      <c r="C298" s="60" t="s">
        <v>36</v>
      </c>
      <c r="D298" s="60" t="s">
        <v>102</v>
      </c>
      <c r="E298" s="60"/>
      <c r="F298" s="60"/>
      <c r="G298" s="63">
        <f>G299</f>
        <v>3753.4</v>
      </c>
      <c r="H298" s="63">
        <f>H299</f>
        <v>3753.4</v>
      </c>
      <c r="I298" s="2"/>
    </row>
    <row r="299" spans="1:9" s="5" customFormat="1" ht="47.25" customHeight="1">
      <c r="A299" s="61" t="s">
        <v>182</v>
      </c>
      <c r="B299" s="60" t="s">
        <v>49</v>
      </c>
      <c r="C299" s="60" t="s">
        <v>36</v>
      </c>
      <c r="D299" s="60" t="s">
        <v>43</v>
      </c>
      <c r="E299" s="60"/>
      <c r="F299" s="60"/>
      <c r="G299" s="63">
        <f>G302+G305</f>
        <v>3753.4</v>
      </c>
      <c r="H299" s="63">
        <f>H302+H305</f>
        <v>3753.4</v>
      </c>
      <c r="I299" s="2"/>
    </row>
    <row r="300" spans="1:9" s="5" customFormat="1" ht="34.5" customHeight="1">
      <c r="A300" s="61" t="s">
        <v>284</v>
      </c>
      <c r="B300" s="60" t="s">
        <v>49</v>
      </c>
      <c r="C300" s="60" t="s">
        <v>36</v>
      </c>
      <c r="D300" s="60" t="s">
        <v>43</v>
      </c>
      <c r="E300" s="60" t="s">
        <v>283</v>
      </c>
      <c r="F300" s="60"/>
      <c r="G300" s="63">
        <f>G301</f>
        <v>3753.4</v>
      </c>
      <c r="H300" s="63">
        <f>H301</f>
        <v>3753.4</v>
      </c>
      <c r="I300" s="2"/>
    </row>
    <row r="301" spans="1:9" s="5" customFormat="1" ht="36.75" customHeight="1">
      <c r="A301" s="61" t="s">
        <v>253</v>
      </c>
      <c r="B301" s="60" t="s">
        <v>49</v>
      </c>
      <c r="C301" s="60" t="s">
        <v>36</v>
      </c>
      <c r="D301" s="60" t="s">
        <v>43</v>
      </c>
      <c r="E301" s="60" t="s">
        <v>252</v>
      </c>
      <c r="F301" s="60"/>
      <c r="G301" s="63">
        <f>G302</f>
        <v>3753.4</v>
      </c>
      <c r="H301" s="63">
        <f>H302</f>
        <v>3753.4</v>
      </c>
      <c r="I301" s="2"/>
    </row>
    <row r="302" spans="1:9" s="5" customFormat="1" ht="47.25">
      <c r="A302" s="61" t="s">
        <v>85</v>
      </c>
      <c r="B302" s="60" t="s">
        <v>49</v>
      </c>
      <c r="C302" s="60" t="s">
        <v>36</v>
      </c>
      <c r="D302" s="60" t="s">
        <v>43</v>
      </c>
      <c r="E302" s="60" t="s">
        <v>95</v>
      </c>
      <c r="F302" s="60"/>
      <c r="G302" s="63">
        <f>G304+G303</f>
        <v>3753.4</v>
      </c>
      <c r="H302" s="63">
        <f>H304+H303</f>
        <v>3753.4</v>
      </c>
      <c r="I302" s="2"/>
    </row>
    <row r="303" spans="1:9" s="5" customFormat="1" ht="95.25" customHeight="1">
      <c r="A303" s="61" t="s">
        <v>130</v>
      </c>
      <c r="B303" s="60" t="s">
        <v>49</v>
      </c>
      <c r="C303" s="60" t="s">
        <v>36</v>
      </c>
      <c r="D303" s="60" t="s">
        <v>43</v>
      </c>
      <c r="E303" s="60" t="s">
        <v>95</v>
      </c>
      <c r="F303" s="60" t="s">
        <v>133</v>
      </c>
      <c r="G303" s="63">
        <v>3733.4</v>
      </c>
      <c r="H303" s="63">
        <v>3733.4</v>
      </c>
      <c r="I303" s="2"/>
    </row>
    <row r="304" spans="1:9" s="5" customFormat="1" ht="34.5" customHeight="1">
      <c r="A304" s="61" t="s">
        <v>131</v>
      </c>
      <c r="B304" s="60" t="s">
        <v>49</v>
      </c>
      <c r="C304" s="60" t="s">
        <v>36</v>
      </c>
      <c r="D304" s="60" t="s">
        <v>43</v>
      </c>
      <c r="E304" s="60" t="s">
        <v>95</v>
      </c>
      <c r="F304" s="60" t="s">
        <v>41</v>
      </c>
      <c r="G304" s="63">
        <v>20</v>
      </c>
      <c r="H304" s="63">
        <v>20</v>
      </c>
      <c r="I304" s="2"/>
    </row>
    <row r="305" spans="1:9" s="5" customFormat="1" ht="19.5" hidden="1" customHeight="1">
      <c r="A305" s="61" t="s">
        <v>199</v>
      </c>
      <c r="B305" s="60" t="s">
        <v>49</v>
      </c>
      <c r="C305" s="60" t="s">
        <v>36</v>
      </c>
      <c r="D305" s="60" t="s">
        <v>43</v>
      </c>
      <c r="E305" s="60" t="s">
        <v>198</v>
      </c>
      <c r="F305" s="60"/>
      <c r="G305" s="63">
        <f>G306</f>
        <v>0</v>
      </c>
      <c r="H305" s="63">
        <f>H306</f>
        <v>0</v>
      </c>
      <c r="I305" s="2"/>
    </row>
    <row r="306" spans="1:9" s="5" customFormat="1" ht="47.25" hidden="1">
      <c r="A306" s="61" t="s">
        <v>131</v>
      </c>
      <c r="B306" s="60" t="s">
        <v>49</v>
      </c>
      <c r="C306" s="60" t="s">
        <v>36</v>
      </c>
      <c r="D306" s="60" t="s">
        <v>43</v>
      </c>
      <c r="E306" s="60" t="s">
        <v>198</v>
      </c>
      <c r="F306" s="60" t="s">
        <v>41</v>
      </c>
      <c r="G306" s="63"/>
      <c r="H306" s="63">
        <v>0</v>
      </c>
      <c r="I306" s="2"/>
    </row>
    <row r="307" spans="1:9" s="5" customFormat="1" ht="15.75" customHeight="1">
      <c r="A307" s="61" t="s">
        <v>24</v>
      </c>
      <c r="B307" s="60" t="s">
        <v>49</v>
      </c>
      <c r="C307" s="60" t="s">
        <v>37</v>
      </c>
      <c r="D307" s="60" t="s">
        <v>102</v>
      </c>
      <c r="E307" s="60"/>
      <c r="F307" s="60"/>
      <c r="G307" s="63">
        <f>G308+G318+G323</f>
        <v>10417</v>
      </c>
      <c r="H307" s="63">
        <f>H308+H318+H323</f>
        <v>10964</v>
      </c>
    </row>
    <row r="308" spans="1:9" s="5" customFormat="1" ht="18" customHeight="1">
      <c r="A308" s="61" t="s">
        <v>71</v>
      </c>
      <c r="B308" s="60" t="s">
        <v>49</v>
      </c>
      <c r="C308" s="60" t="s">
        <v>37</v>
      </c>
      <c r="D308" s="60" t="s">
        <v>48</v>
      </c>
      <c r="E308" s="60"/>
      <c r="F308" s="60"/>
      <c r="G308" s="63">
        <f>G310+G316</f>
        <v>618</v>
      </c>
      <c r="H308" s="63">
        <f>H310+H316</f>
        <v>623</v>
      </c>
    </row>
    <row r="309" spans="1:9" s="5" customFormat="1" ht="36.75" customHeight="1">
      <c r="A309" s="61" t="s">
        <v>334</v>
      </c>
      <c r="B309" s="60" t="s">
        <v>49</v>
      </c>
      <c r="C309" s="60" t="s">
        <v>37</v>
      </c>
      <c r="D309" s="60" t="s">
        <v>48</v>
      </c>
      <c r="E309" s="60" t="s">
        <v>335</v>
      </c>
      <c r="F309" s="60"/>
      <c r="G309" s="63">
        <f>G310</f>
        <v>260</v>
      </c>
      <c r="H309" s="63">
        <f>H310</f>
        <v>265</v>
      </c>
    </row>
    <row r="310" spans="1:9" s="5" customFormat="1" ht="32.25" customHeight="1">
      <c r="A310" s="61" t="s">
        <v>288</v>
      </c>
      <c r="B310" s="60" t="s">
        <v>49</v>
      </c>
      <c r="C310" s="60" t="s">
        <v>37</v>
      </c>
      <c r="D310" s="60" t="s">
        <v>48</v>
      </c>
      <c r="E310" s="60" t="s">
        <v>96</v>
      </c>
      <c r="F310" s="60"/>
      <c r="G310" s="63">
        <f>G311+G312</f>
        <v>260</v>
      </c>
      <c r="H310" s="63">
        <f>H311+H312</f>
        <v>265</v>
      </c>
    </row>
    <row r="311" spans="1:9" s="5" customFormat="1" ht="33" customHeight="1">
      <c r="A311" s="61" t="s">
        <v>131</v>
      </c>
      <c r="B311" s="60" t="s">
        <v>49</v>
      </c>
      <c r="C311" s="60" t="s">
        <v>37</v>
      </c>
      <c r="D311" s="60" t="s">
        <v>48</v>
      </c>
      <c r="E311" s="60" t="s">
        <v>96</v>
      </c>
      <c r="F311" s="60" t="s">
        <v>41</v>
      </c>
      <c r="G311" s="63">
        <v>100</v>
      </c>
      <c r="H311" s="63">
        <v>100</v>
      </c>
    </row>
    <row r="312" spans="1:9" s="5" customFormat="1" ht="21.75" customHeight="1">
      <c r="A312" s="61" t="s">
        <v>162</v>
      </c>
      <c r="B312" s="60" t="s">
        <v>49</v>
      </c>
      <c r="C312" s="60" t="s">
        <v>37</v>
      </c>
      <c r="D312" s="60" t="s">
        <v>48</v>
      </c>
      <c r="E312" s="60" t="s">
        <v>96</v>
      </c>
      <c r="F312" s="60" t="s">
        <v>161</v>
      </c>
      <c r="G312" s="63">
        <v>160</v>
      </c>
      <c r="H312" s="63">
        <v>165</v>
      </c>
    </row>
    <row r="313" spans="1:9" s="5" customFormat="1" ht="21.75" customHeight="1">
      <c r="A313" s="61" t="s">
        <v>327</v>
      </c>
      <c r="B313" s="60" t="s">
        <v>49</v>
      </c>
      <c r="C313" s="60" t="s">
        <v>37</v>
      </c>
      <c r="D313" s="60" t="s">
        <v>48</v>
      </c>
      <c r="E313" s="60" t="s">
        <v>325</v>
      </c>
      <c r="F313" s="60"/>
      <c r="G313" s="63">
        <f t="shared" ref="G313:H316" si="20">G314</f>
        <v>358</v>
      </c>
      <c r="H313" s="63">
        <f t="shared" si="20"/>
        <v>358</v>
      </c>
    </row>
    <row r="314" spans="1:9" s="5" customFormat="1" ht="34.5" customHeight="1">
      <c r="A314" s="61" t="s">
        <v>336</v>
      </c>
      <c r="B314" s="60" t="s">
        <v>49</v>
      </c>
      <c r="C314" s="60" t="s">
        <v>37</v>
      </c>
      <c r="D314" s="60" t="s">
        <v>48</v>
      </c>
      <c r="E314" s="60" t="s">
        <v>338</v>
      </c>
      <c r="F314" s="60"/>
      <c r="G314" s="63">
        <f t="shared" si="20"/>
        <v>358</v>
      </c>
      <c r="H314" s="63">
        <f t="shared" si="20"/>
        <v>358</v>
      </c>
    </row>
    <row r="315" spans="1:9" s="5" customFormat="1" ht="21.75" customHeight="1">
      <c r="A315" s="61" t="s">
        <v>337</v>
      </c>
      <c r="B315" s="60" t="s">
        <v>49</v>
      </c>
      <c r="C315" s="60" t="s">
        <v>37</v>
      </c>
      <c r="D315" s="60" t="s">
        <v>48</v>
      </c>
      <c r="E315" s="60" t="s">
        <v>339</v>
      </c>
      <c r="F315" s="60"/>
      <c r="G315" s="63">
        <f t="shared" si="20"/>
        <v>358</v>
      </c>
      <c r="H315" s="63">
        <f t="shared" si="20"/>
        <v>358</v>
      </c>
    </row>
    <row r="316" spans="1:9" s="5" customFormat="1" ht="15.75">
      <c r="A316" s="48" t="s">
        <v>168</v>
      </c>
      <c r="B316" s="60" t="s">
        <v>49</v>
      </c>
      <c r="C316" s="60" t="s">
        <v>37</v>
      </c>
      <c r="D316" s="60" t="s">
        <v>48</v>
      </c>
      <c r="E316" s="60" t="s">
        <v>125</v>
      </c>
      <c r="F316" s="60"/>
      <c r="G316" s="63">
        <f t="shared" si="20"/>
        <v>358</v>
      </c>
      <c r="H316" s="63">
        <f t="shared" si="20"/>
        <v>358</v>
      </c>
    </row>
    <row r="317" spans="1:9" s="5" customFormat="1" ht="33" customHeight="1">
      <c r="A317" s="61" t="s">
        <v>131</v>
      </c>
      <c r="B317" s="60" t="s">
        <v>49</v>
      </c>
      <c r="C317" s="60" t="s">
        <v>37</v>
      </c>
      <c r="D317" s="60" t="s">
        <v>48</v>
      </c>
      <c r="E317" s="60" t="s">
        <v>125</v>
      </c>
      <c r="F317" s="60" t="s">
        <v>41</v>
      </c>
      <c r="G317" s="63">
        <v>358</v>
      </c>
      <c r="H317" s="63">
        <v>358</v>
      </c>
    </row>
    <row r="318" spans="1:9" s="5" customFormat="1" ht="21" customHeight="1">
      <c r="A318" s="61" t="s">
        <v>66</v>
      </c>
      <c r="B318" s="60" t="s">
        <v>49</v>
      </c>
      <c r="C318" s="60" t="s">
        <v>37</v>
      </c>
      <c r="D318" s="60" t="s">
        <v>42</v>
      </c>
      <c r="E318" s="60"/>
      <c r="F318" s="60"/>
      <c r="G318" s="63">
        <f>G321</f>
        <v>9773</v>
      </c>
      <c r="H318" s="63">
        <f>H321</f>
        <v>10315</v>
      </c>
    </row>
    <row r="319" spans="1:9" s="5" customFormat="1" ht="39.75" customHeight="1">
      <c r="A319" s="61" t="s">
        <v>320</v>
      </c>
      <c r="B319" s="60" t="s">
        <v>49</v>
      </c>
      <c r="C319" s="60" t="s">
        <v>37</v>
      </c>
      <c r="D319" s="60" t="s">
        <v>42</v>
      </c>
      <c r="E319" s="60" t="s">
        <v>317</v>
      </c>
      <c r="F319" s="60"/>
      <c r="G319" s="63">
        <f t="shared" ref="G319:H321" si="21">G320</f>
        <v>9773</v>
      </c>
      <c r="H319" s="63">
        <f t="shared" si="21"/>
        <v>10315</v>
      </c>
    </row>
    <row r="320" spans="1:9" s="5" customFormat="1" ht="35.25" customHeight="1">
      <c r="A320" s="61" t="s">
        <v>340</v>
      </c>
      <c r="B320" s="60" t="s">
        <v>49</v>
      </c>
      <c r="C320" s="60" t="s">
        <v>37</v>
      </c>
      <c r="D320" s="60" t="s">
        <v>42</v>
      </c>
      <c r="E320" s="60" t="s">
        <v>318</v>
      </c>
      <c r="F320" s="60"/>
      <c r="G320" s="63">
        <f t="shared" si="21"/>
        <v>9773</v>
      </c>
      <c r="H320" s="63">
        <f t="shared" si="21"/>
        <v>10315</v>
      </c>
    </row>
    <row r="321" spans="1:9" s="5" customFormat="1" ht="48" customHeight="1">
      <c r="A321" s="61" t="s">
        <v>83</v>
      </c>
      <c r="B321" s="60" t="s">
        <v>49</v>
      </c>
      <c r="C321" s="60" t="s">
        <v>37</v>
      </c>
      <c r="D321" s="60" t="s">
        <v>42</v>
      </c>
      <c r="E321" s="60" t="s">
        <v>246</v>
      </c>
      <c r="F321" s="60"/>
      <c r="G321" s="63">
        <f t="shared" si="21"/>
        <v>9773</v>
      </c>
      <c r="H321" s="63">
        <f t="shared" si="21"/>
        <v>10315</v>
      </c>
    </row>
    <row r="322" spans="1:9" s="5" customFormat="1" ht="39" customHeight="1">
      <c r="A322" s="61" t="s">
        <v>131</v>
      </c>
      <c r="B322" s="60" t="s">
        <v>49</v>
      </c>
      <c r="C322" s="60" t="s">
        <v>37</v>
      </c>
      <c r="D322" s="60" t="s">
        <v>42</v>
      </c>
      <c r="E322" s="60" t="s">
        <v>246</v>
      </c>
      <c r="F322" s="60" t="s">
        <v>41</v>
      </c>
      <c r="G322" s="63">
        <v>9773</v>
      </c>
      <c r="H322" s="63">
        <v>10315</v>
      </c>
      <c r="I322" s="24"/>
    </row>
    <row r="323" spans="1:9" s="5" customFormat="1" ht="21" customHeight="1">
      <c r="A323" s="61" t="s">
        <v>73</v>
      </c>
      <c r="B323" s="60" t="s">
        <v>49</v>
      </c>
      <c r="C323" s="60" t="s">
        <v>37</v>
      </c>
      <c r="D323" s="60" t="s">
        <v>72</v>
      </c>
      <c r="E323" s="60"/>
      <c r="F323" s="60"/>
      <c r="G323" s="63">
        <f>G329+G326</f>
        <v>26</v>
      </c>
      <c r="H323" s="63">
        <f>H329+H326</f>
        <v>26</v>
      </c>
    </row>
    <row r="324" spans="1:9" s="5" customFormat="1" ht="30.75" customHeight="1">
      <c r="A324" s="61" t="s">
        <v>341</v>
      </c>
      <c r="B324" s="60" t="s">
        <v>49</v>
      </c>
      <c r="C324" s="60" t="s">
        <v>37</v>
      </c>
      <c r="D324" s="60" t="s">
        <v>72</v>
      </c>
      <c r="E324" s="60" t="s">
        <v>342</v>
      </c>
      <c r="F324" s="60"/>
      <c r="G324" s="63">
        <f t="shared" ref="G324:H326" si="22">G325</f>
        <v>1</v>
      </c>
      <c r="H324" s="63">
        <f t="shared" si="22"/>
        <v>1</v>
      </c>
    </row>
    <row r="325" spans="1:9" s="5" customFormat="1" ht="72.75" customHeight="1">
      <c r="A325" s="61" t="s">
        <v>234</v>
      </c>
      <c r="B325" s="60" t="s">
        <v>49</v>
      </c>
      <c r="C325" s="60" t="s">
        <v>37</v>
      </c>
      <c r="D325" s="60" t="s">
        <v>72</v>
      </c>
      <c r="E325" s="60" t="s">
        <v>343</v>
      </c>
      <c r="F325" s="60"/>
      <c r="G325" s="63">
        <f t="shared" si="22"/>
        <v>1</v>
      </c>
      <c r="H325" s="63">
        <f t="shared" si="22"/>
        <v>1</v>
      </c>
    </row>
    <row r="326" spans="1:9" s="5" customFormat="1" ht="35.25" customHeight="1">
      <c r="A326" s="61" t="s">
        <v>288</v>
      </c>
      <c r="B326" s="60" t="s">
        <v>49</v>
      </c>
      <c r="C326" s="60" t="s">
        <v>37</v>
      </c>
      <c r="D326" s="60" t="s">
        <v>72</v>
      </c>
      <c r="E326" s="60" t="s">
        <v>265</v>
      </c>
      <c r="F326" s="60"/>
      <c r="G326" s="63">
        <f t="shared" si="22"/>
        <v>1</v>
      </c>
      <c r="H326" s="63">
        <f t="shared" si="22"/>
        <v>1</v>
      </c>
    </row>
    <row r="327" spans="1:9" s="5" customFormat="1" ht="32.25" customHeight="1">
      <c r="A327" s="61" t="s">
        <v>131</v>
      </c>
      <c r="B327" s="60" t="s">
        <v>49</v>
      </c>
      <c r="C327" s="60" t="s">
        <v>37</v>
      </c>
      <c r="D327" s="60" t="s">
        <v>72</v>
      </c>
      <c r="E327" s="60" t="s">
        <v>265</v>
      </c>
      <c r="F327" s="60" t="s">
        <v>41</v>
      </c>
      <c r="G327" s="63">
        <v>1</v>
      </c>
      <c r="H327" s="63">
        <v>1</v>
      </c>
    </row>
    <row r="328" spans="1:9" s="5" customFormat="1" ht="49.5" customHeight="1">
      <c r="A328" s="61" t="s">
        <v>345</v>
      </c>
      <c r="B328" s="60" t="s">
        <v>49</v>
      </c>
      <c r="C328" s="60" t="s">
        <v>37</v>
      </c>
      <c r="D328" s="60" t="s">
        <v>72</v>
      </c>
      <c r="E328" s="60" t="s">
        <v>344</v>
      </c>
      <c r="F328" s="60"/>
      <c r="G328" s="63">
        <f>G329</f>
        <v>25</v>
      </c>
      <c r="H328" s="63">
        <f>H329</f>
        <v>25</v>
      </c>
    </row>
    <row r="329" spans="1:9" s="5" customFormat="1" ht="33.75" customHeight="1">
      <c r="A329" s="61" t="s">
        <v>288</v>
      </c>
      <c r="B329" s="60" t="s">
        <v>49</v>
      </c>
      <c r="C329" s="60" t="s">
        <v>37</v>
      </c>
      <c r="D329" s="60">
        <v>12</v>
      </c>
      <c r="E329" s="60" t="s">
        <v>97</v>
      </c>
      <c r="F329" s="60"/>
      <c r="G329" s="63">
        <f>G330</f>
        <v>25</v>
      </c>
      <c r="H329" s="63">
        <f>H330</f>
        <v>25</v>
      </c>
    </row>
    <row r="330" spans="1:9" s="5" customFormat="1" ht="36.75" customHeight="1">
      <c r="A330" s="61" t="s">
        <v>131</v>
      </c>
      <c r="B330" s="60" t="s">
        <v>49</v>
      </c>
      <c r="C330" s="60" t="s">
        <v>37</v>
      </c>
      <c r="D330" s="60">
        <v>12</v>
      </c>
      <c r="E330" s="60" t="s">
        <v>97</v>
      </c>
      <c r="F330" s="60" t="s">
        <v>41</v>
      </c>
      <c r="G330" s="63">
        <v>25</v>
      </c>
      <c r="H330" s="63">
        <v>25</v>
      </c>
    </row>
    <row r="331" spans="1:9" s="5" customFormat="1" ht="20.25" customHeight="1">
      <c r="A331" s="61" t="s">
        <v>27</v>
      </c>
      <c r="B331" s="60" t="s">
        <v>49</v>
      </c>
      <c r="C331" s="60" t="s">
        <v>48</v>
      </c>
      <c r="D331" s="60" t="s">
        <v>102</v>
      </c>
      <c r="E331" s="60"/>
      <c r="F331" s="60"/>
      <c r="G331" s="63">
        <f>G332</f>
        <v>720</v>
      </c>
      <c r="H331" s="63">
        <f>H332</f>
        <v>750</v>
      </c>
    </row>
    <row r="332" spans="1:9" s="5" customFormat="1" ht="20.25" customHeight="1">
      <c r="A332" s="61" t="s">
        <v>28</v>
      </c>
      <c r="B332" s="60" t="s">
        <v>49</v>
      </c>
      <c r="C332" s="60" t="s">
        <v>48</v>
      </c>
      <c r="D332" s="60" t="s">
        <v>40</v>
      </c>
      <c r="E332" s="60"/>
      <c r="F332" s="60"/>
      <c r="G332" s="63">
        <f>G338+G341+G343+G333</f>
        <v>720</v>
      </c>
      <c r="H332" s="63">
        <f>H338+H341+H343+H333</f>
        <v>750</v>
      </c>
    </row>
    <row r="333" spans="1:9" s="5" customFormat="1" ht="29.25" hidden="1" customHeight="1">
      <c r="A333" s="49" t="s">
        <v>231</v>
      </c>
      <c r="B333" s="60" t="s">
        <v>49</v>
      </c>
      <c r="C333" s="60" t="s">
        <v>48</v>
      </c>
      <c r="D333" s="60" t="s">
        <v>40</v>
      </c>
      <c r="E333" s="60" t="s">
        <v>172</v>
      </c>
      <c r="F333" s="50"/>
      <c r="G333" s="51">
        <f>G338+G334</f>
        <v>0</v>
      </c>
      <c r="H333" s="51"/>
    </row>
    <row r="334" spans="1:9" s="5" customFormat="1" ht="41.25" hidden="1" customHeight="1">
      <c r="A334" s="49" t="s">
        <v>235</v>
      </c>
      <c r="B334" s="60" t="s">
        <v>49</v>
      </c>
      <c r="C334" s="60" t="s">
        <v>48</v>
      </c>
      <c r="D334" s="60" t="s">
        <v>40</v>
      </c>
      <c r="E334" s="60" t="s">
        <v>236</v>
      </c>
      <c r="F334" s="50"/>
      <c r="G334" s="51">
        <f>G335</f>
        <v>0</v>
      </c>
      <c r="H334" s="51"/>
    </row>
    <row r="335" spans="1:9" s="5" customFormat="1" ht="20.25" hidden="1" customHeight="1">
      <c r="A335" s="61" t="s">
        <v>160</v>
      </c>
      <c r="B335" s="60" t="s">
        <v>49</v>
      </c>
      <c r="C335" s="60" t="s">
        <v>48</v>
      </c>
      <c r="D335" s="60" t="s">
        <v>40</v>
      </c>
      <c r="E335" s="60" t="s">
        <v>236</v>
      </c>
      <c r="F335" s="50" t="s">
        <v>159</v>
      </c>
      <c r="G335" s="51"/>
      <c r="H335" s="51"/>
      <c r="I335" s="5" t="s">
        <v>237</v>
      </c>
    </row>
    <row r="336" spans="1:9" s="5" customFormat="1" ht="34.5" hidden="1" customHeight="1">
      <c r="A336" s="61" t="s">
        <v>169</v>
      </c>
      <c r="B336" s="60" t="s">
        <v>49</v>
      </c>
      <c r="C336" s="60" t="s">
        <v>48</v>
      </c>
      <c r="D336" s="60" t="s">
        <v>40</v>
      </c>
      <c r="E336" s="52" t="s">
        <v>206</v>
      </c>
      <c r="F336" s="50"/>
      <c r="G336" s="51">
        <f>G337</f>
        <v>0</v>
      </c>
      <c r="H336" s="51"/>
    </row>
    <row r="337" spans="1:9" s="5" customFormat="1" ht="32.25" hidden="1" customHeight="1">
      <c r="A337" s="61" t="s">
        <v>160</v>
      </c>
      <c r="B337" s="60" t="s">
        <v>49</v>
      </c>
      <c r="C337" s="60" t="s">
        <v>48</v>
      </c>
      <c r="D337" s="60" t="s">
        <v>40</v>
      </c>
      <c r="E337" s="52" t="s">
        <v>206</v>
      </c>
      <c r="F337" s="50" t="s">
        <v>159</v>
      </c>
      <c r="G337" s="51"/>
      <c r="H337" s="51"/>
      <c r="I337" s="5" t="s">
        <v>208</v>
      </c>
    </row>
    <row r="338" spans="1:9" s="5" customFormat="1" ht="32.25" hidden="1" customHeight="1">
      <c r="A338" s="49" t="s">
        <v>170</v>
      </c>
      <c r="B338" s="60" t="s">
        <v>49</v>
      </c>
      <c r="C338" s="60" t="s">
        <v>48</v>
      </c>
      <c r="D338" s="60" t="s">
        <v>40</v>
      </c>
      <c r="E338" s="53" t="s">
        <v>171</v>
      </c>
      <c r="F338" s="50"/>
      <c r="G338" s="51">
        <f>G339</f>
        <v>0</v>
      </c>
      <c r="H338" s="51"/>
    </row>
    <row r="339" spans="1:9" s="5" customFormat="1" ht="25.5" hidden="1" customHeight="1">
      <c r="A339" s="49" t="s">
        <v>131</v>
      </c>
      <c r="B339" s="60" t="s">
        <v>49</v>
      </c>
      <c r="C339" s="60" t="s">
        <v>48</v>
      </c>
      <c r="D339" s="60" t="s">
        <v>40</v>
      </c>
      <c r="E339" s="54" t="s">
        <v>171</v>
      </c>
      <c r="F339" s="50" t="s">
        <v>41</v>
      </c>
      <c r="G339" s="51"/>
      <c r="H339" s="51"/>
    </row>
    <row r="340" spans="1:9" s="5" customFormat="1" ht="81" customHeight="1">
      <c r="A340" s="61" t="s">
        <v>346</v>
      </c>
      <c r="B340" s="60" t="s">
        <v>49</v>
      </c>
      <c r="C340" s="60" t="s">
        <v>48</v>
      </c>
      <c r="D340" s="60" t="s">
        <v>40</v>
      </c>
      <c r="E340" s="60" t="s">
        <v>347</v>
      </c>
      <c r="F340" s="50"/>
      <c r="G340" s="51">
        <f>G341</f>
        <v>720</v>
      </c>
      <c r="H340" s="51">
        <f>H341</f>
        <v>750</v>
      </c>
    </row>
    <row r="341" spans="1:9" s="5" customFormat="1" ht="30" customHeight="1">
      <c r="A341" s="61" t="s">
        <v>288</v>
      </c>
      <c r="B341" s="60" t="s">
        <v>49</v>
      </c>
      <c r="C341" s="60" t="s">
        <v>48</v>
      </c>
      <c r="D341" s="60" t="s">
        <v>40</v>
      </c>
      <c r="E341" s="60" t="s">
        <v>348</v>
      </c>
      <c r="F341" s="60"/>
      <c r="G341" s="63">
        <f>G342</f>
        <v>720</v>
      </c>
      <c r="H341" s="63">
        <f>H342</f>
        <v>750</v>
      </c>
    </row>
    <row r="342" spans="1:9" s="5" customFormat="1" ht="68.25" customHeight="1">
      <c r="A342" s="61" t="s">
        <v>209</v>
      </c>
      <c r="B342" s="60" t="s">
        <v>49</v>
      </c>
      <c r="C342" s="60" t="s">
        <v>48</v>
      </c>
      <c r="D342" s="60" t="s">
        <v>40</v>
      </c>
      <c r="E342" s="60" t="s">
        <v>348</v>
      </c>
      <c r="F342" s="60" t="s">
        <v>67</v>
      </c>
      <c r="G342" s="63">
        <v>720</v>
      </c>
      <c r="H342" s="63">
        <v>750</v>
      </c>
    </row>
    <row r="343" spans="1:9" s="5" customFormat="1" ht="1.5" hidden="1" customHeight="1">
      <c r="A343" s="61" t="s">
        <v>99</v>
      </c>
      <c r="B343" s="60" t="s">
        <v>49</v>
      </c>
      <c r="C343" s="60" t="s">
        <v>48</v>
      </c>
      <c r="D343" s="60" t="s">
        <v>40</v>
      </c>
      <c r="E343" s="60" t="s">
        <v>98</v>
      </c>
      <c r="F343" s="60"/>
      <c r="G343" s="63">
        <f>G344+G345</f>
        <v>0</v>
      </c>
      <c r="H343" s="63"/>
    </row>
    <row r="344" spans="1:9" s="5" customFormat="1" ht="28.5" hidden="1" customHeight="1">
      <c r="A344" s="61" t="s">
        <v>131</v>
      </c>
      <c r="B344" s="60" t="s">
        <v>49</v>
      </c>
      <c r="C344" s="60" t="s">
        <v>48</v>
      </c>
      <c r="D344" s="60" t="s">
        <v>40</v>
      </c>
      <c r="E344" s="60" t="s">
        <v>98</v>
      </c>
      <c r="F344" s="60" t="s">
        <v>41</v>
      </c>
      <c r="G344" s="63"/>
      <c r="H344" s="63"/>
    </row>
    <row r="345" spans="1:9" s="5" customFormat="1" ht="23.25" hidden="1" customHeight="1">
      <c r="A345" s="61" t="s">
        <v>132</v>
      </c>
      <c r="B345" s="60" t="s">
        <v>49</v>
      </c>
      <c r="C345" s="60" t="s">
        <v>48</v>
      </c>
      <c r="D345" s="60" t="s">
        <v>40</v>
      </c>
      <c r="E345" s="60" t="s">
        <v>98</v>
      </c>
      <c r="F345" s="60" t="s">
        <v>134</v>
      </c>
      <c r="G345" s="63"/>
      <c r="H345" s="63"/>
    </row>
    <row r="346" spans="1:9" s="21" customFormat="1" ht="21" customHeight="1">
      <c r="A346" s="61" t="s">
        <v>52</v>
      </c>
      <c r="B346" s="60" t="s">
        <v>49</v>
      </c>
      <c r="C346" s="60" t="s">
        <v>39</v>
      </c>
      <c r="D346" s="60" t="s">
        <v>102</v>
      </c>
      <c r="E346" s="60"/>
      <c r="F346" s="60"/>
      <c r="G346" s="63">
        <f t="shared" ref="G346:H350" si="23">G347</f>
        <v>682</v>
      </c>
      <c r="H346" s="63">
        <f t="shared" si="23"/>
        <v>682</v>
      </c>
    </row>
    <row r="347" spans="1:9" s="21" customFormat="1" ht="21.75" customHeight="1">
      <c r="A347" s="61" t="s">
        <v>13</v>
      </c>
      <c r="B347" s="60" t="s">
        <v>49</v>
      </c>
      <c r="C347" s="60" t="s">
        <v>39</v>
      </c>
      <c r="D347" s="60" t="s">
        <v>42</v>
      </c>
      <c r="E347" s="60"/>
      <c r="F347" s="60"/>
      <c r="G347" s="63">
        <f>G350</f>
        <v>682</v>
      </c>
      <c r="H347" s="63">
        <f>H350</f>
        <v>682</v>
      </c>
      <c r="I347" s="22"/>
    </row>
    <row r="348" spans="1:9" s="21" customFormat="1" ht="69" customHeight="1">
      <c r="A348" s="47" t="s">
        <v>271</v>
      </c>
      <c r="B348" s="60" t="s">
        <v>49</v>
      </c>
      <c r="C348" s="60" t="s">
        <v>39</v>
      </c>
      <c r="D348" s="60" t="s">
        <v>42</v>
      </c>
      <c r="E348" s="60" t="s">
        <v>272</v>
      </c>
      <c r="F348" s="60"/>
      <c r="G348" s="63">
        <f>G349</f>
        <v>682</v>
      </c>
      <c r="H348" s="63">
        <f>H349</f>
        <v>682</v>
      </c>
      <c r="I348" s="22"/>
    </row>
    <row r="349" spans="1:9" s="21" customFormat="1" ht="33" customHeight="1">
      <c r="A349" s="61" t="s">
        <v>302</v>
      </c>
      <c r="B349" s="60" t="s">
        <v>49</v>
      </c>
      <c r="C349" s="60" t="s">
        <v>39</v>
      </c>
      <c r="D349" s="60" t="s">
        <v>42</v>
      </c>
      <c r="E349" s="60" t="s">
        <v>303</v>
      </c>
      <c r="F349" s="60"/>
      <c r="G349" s="63">
        <f>G350</f>
        <v>682</v>
      </c>
      <c r="H349" s="63">
        <f>H350</f>
        <v>682</v>
      </c>
      <c r="I349" s="22"/>
    </row>
    <row r="350" spans="1:9" s="21" customFormat="1" ht="81.75" customHeight="1">
      <c r="A350" s="61" t="s">
        <v>175</v>
      </c>
      <c r="B350" s="60" t="s">
        <v>49</v>
      </c>
      <c r="C350" s="60" t="s">
        <v>39</v>
      </c>
      <c r="D350" s="60" t="s">
        <v>42</v>
      </c>
      <c r="E350" s="60" t="s">
        <v>100</v>
      </c>
      <c r="F350" s="60"/>
      <c r="G350" s="63">
        <f t="shared" si="23"/>
        <v>682</v>
      </c>
      <c r="H350" s="63">
        <f t="shared" si="23"/>
        <v>682</v>
      </c>
      <c r="I350" s="22"/>
    </row>
    <row r="351" spans="1:9" s="21" customFormat="1" ht="80.25" customHeight="1">
      <c r="A351" s="61" t="s">
        <v>130</v>
      </c>
      <c r="B351" s="60" t="s">
        <v>49</v>
      </c>
      <c r="C351" s="60" t="s">
        <v>39</v>
      </c>
      <c r="D351" s="60" t="s">
        <v>42</v>
      </c>
      <c r="E351" s="60" t="s">
        <v>100</v>
      </c>
      <c r="F351" s="60" t="s">
        <v>133</v>
      </c>
      <c r="G351" s="63">
        <v>682</v>
      </c>
      <c r="H351" s="63">
        <v>682</v>
      </c>
      <c r="I351" s="22"/>
    </row>
    <row r="352" spans="1:9" s="5" customFormat="1" ht="18.75" customHeight="1">
      <c r="A352" s="61" t="s">
        <v>15</v>
      </c>
      <c r="B352" s="60" t="s">
        <v>49</v>
      </c>
      <c r="C352" s="60" t="s">
        <v>43</v>
      </c>
      <c r="D352" s="60" t="s">
        <v>102</v>
      </c>
      <c r="E352" s="60"/>
      <c r="F352" s="60"/>
      <c r="G352" s="63">
        <f>G359</f>
        <v>906.69999999999993</v>
      </c>
      <c r="H352" s="63">
        <f>H359</f>
        <v>2941.5</v>
      </c>
    </row>
    <row r="353" spans="1:9" s="5" customFormat="1" ht="17.25" hidden="1" customHeight="1">
      <c r="A353" s="61" t="s">
        <v>32</v>
      </c>
      <c r="B353" s="60" t="s">
        <v>49</v>
      </c>
      <c r="C353" s="60">
        <v>10</v>
      </c>
      <c r="D353" s="60" t="s">
        <v>36</v>
      </c>
      <c r="E353" s="60"/>
      <c r="F353" s="60"/>
      <c r="G353" s="63">
        <f>G356+G370+G372+G374+G354</f>
        <v>8.3000000000000007</v>
      </c>
      <c r="H353" s="63">
        <f>H356+H370+H372+H374+H354</f>
        <v>1966.1</v>
      </c>
    </row>
    <row r="354" spans="1:9" s="5" customFormat="1" ht="66" hidden="1" customHeight="1">
      <c r="A354" s="35" t="s">
        <v>207</v>
      </c>
      <c r="B354" s="60" t="s">
        <v>49</v>
      </c>
      <c r="C354" s="60" t="s">
        <v>43</v>
      </c>
      <c r="D354" s="60" t="s">
        <v>36</v>
      </c>
      <c r="E354" s="31" t="s">
        <v>230</v>
      </c>
      <c r="F354" s="60"/>
      <c r="G354" s="63">
        <f>G355</f>
        <v>0</v>
      </c>
      <c r="H354" s="63">
        <f>H355</f>
        <v>0</v>
      </c>
    </row>
    <row r="355" spans="1:9" s="5" customFormat="1" ht="31.5" hidden="1" customHeight="1">
      <c r="A355" s="36" t="s">
        <v>136</v>
      </c>
      <c r="B355" s="60" t="s">
        <v>49</v>
      </c>
      <c r="C355" s="60" t="s">
        <v>43</v>
      </c>
      <c r="D355" s="60" t="s">
        <v>36</v>
      </c>
      <c r="E355" s="31" t="s">
        <v>230</v>
      </c>
      <c r="F355" s="60" t="s">
        <v>135</v>
      </c>
      <c r="G355" s="63"/>
      <c r="H355" s="63"/>
    </row>
    <row r="356" spans="1:9" s="5" customFormat="1" ht="0.75" hidden="1" customHeight="1">
      <c r="A356" s="61" t="s">
        <v>7</v>
      </c>
      <c r="B356" s="60" t="s">
        <v>49</v>
      </c>
      <c r="C356" s="60">
        <v>10</v>
      </c>
      <c r="D356" s="60" t="s">
        <v>36</v>
      </c>
      <c r="E356" s="60" t="s">
        <v>103</v>
      </c>
      <c r="F356" s="60"/>
      <c r="G356" s="63">
        <f>G357</f>
        <v>0</v>
      </c>
      <c r="H356" s="63">
        <f>H357</f>
        <v>0</v>
      </c>
    </row>
    <row r="357" spans="1:9" s="5" customFormat="1" ht="97.5" hidden="1" customHeight="1">
      <c r="A357" s="61" t="s">
        <v>194</v>
      </c>
      <c r="B357" s="60" t="s">
        <v>49</v>
      </c>
      <c r="C357" s="60">
        <v>10</v>
      </c>
      <c r="D357" s="60" t="s">
        <v>36</v>
      </c>
      <c r="E357" s="60" t="s">
        <v>103</v>
      </c>
      <c r="F357" s="52"/>
      <c r="G357" s="63">
        <f>G358</f>
        <v>0</v>
      </c>
      <c r="H357" s="63">
        <f>H358</f>
        <v>0</v>
      </c>
    </row>
    <row r="358" spans="1:9" s="5" customFormat="1" ht="31.5" hidden="1">
      <c r="A358" s="61" t="s">
        <v>136</v>
      </c>
      <c r="B358" s="60" t="s">
        <v>49</v>
      </c>
      <c r="C358" s="60">
        <v>10</v>
      </c>
      <c r="D358" s="60" t="s">
        <v>36</v>
      </c>
      <c r="E358" s="60" t="s">
        <v>103</v>
      </c>
      <c r="F358" s="60" t="s">
        <v>135</v>
      </c>
      <c r="G358" s="63"/>
      <c r="H358" s="63"/>
    </row>
    <row r="359" spans="1:9" s="5" customFormat="1" ht="15.75">
      <c r="A359" s="61" t="s">
        <v>32</v>
      </c>
      <c r="B359" s="60" t="s">
        <v>49</v>
      </c>
      <c r="C359" s="60" t="s">
        <v>43</v>
      </c>
      <c r="D359" s="60" t="s">
        <v>36</v>
      </c>
      <c r="E359" s="60"/>
      <c r="F359" s="60"/>
      <c r="G359" s="63">
        <f>G363+G365+G370+G372</f>
        <v>906.69999999999993</v>
      </c>
      <c r="H359" s="63">
        <f>H363+H365+H370+H372+H374</f>
        <v>2941.5</v>
      </c>
    </row>
    <row r="360" spans="1:9" s="5" customFormat="1" ht="47.25">
      <c r="A360" s="61" t="s">
        <v>349</v>
      </c>
      <c r="B360" s="60" t="s">
        <v>49</v>
      </c>
      <c r="C360" s="60" t="s">
        <v>43</v>
      </c>
      <c r="D360" s="60" t="s">
        <v>36</v>
      </c>
      <c r="E360" s="60" t="s">
        <v>352</v>
      </c>
      <c r="F360" s="60"/>
      <c r="G360" s="63">
        <f t="shared" ref="G360:H363" si="24">G361</f>
        <v>898.4</v>
      </c>
      <c r="H360" s="63">
        <f t="shared" si="24"/>
        <v>975.4</v>
      </c>
    </row>
    <row r="361" spans="1:9" s="5" customFormat="1" ht="36" customHeight="1">
      <c r="A361" s="61" t="s">
        <v>350</v>
      </c>
      <c r="B361" s="60" t="s">
        <v>49</v>
      </c>
      <c r="C361" s="60" t="s">
        <v>43</v>
      </c>
      <c r="D361" s="60" t="s">
        <v>36</v>
      </c>
      <c r="E361" s="60" t="s">
        <v>353</v>
      </c>
      <c r="F361" s="60"/>
      <c r="G361" s="63">
        <f t="shared" si="24"/>
        <v>898.4</v>
      </c>
      <c r="H361" s="63">
        <f t="shared" si="24"/>
        <v>975.4</v>
      </c>
    </row>
    <row r="362" spans="1:9" s="5" customFormat="1" ht="33.75" customHeight="1">
      <c r="A362" s="61" t="s">
        <v>351</v>
      </c>
      <c r="B362" s="60" t="s">
        <v>49</v>
      </c>
      <c r="C362" s="60" t="s">
        <v>43</v>
      </c>
      <c r="D362" s="60" t="s">
        <v>36</v>
      </c>
      <c r="E362" s="60" t="s">
        <v>354</v>
      </c>
      <c r="F362" s="60"/>
      <c r="G362" s="63">
        <f t="shared" si="24"/>
        <v>898.4</v>
      </c>
      <c r="H362" s="63">
        <f t="shared" si="24"/>
        <v>975.4</v>
      </c>
    </row>
    <row r="363" spans="1:9" s="5" customFormat="1" ht="31.5">
      <c r="A363" s="61" t="s">
        <v>263</v>
      </c>
      <c r="B363" s="60" t="s">
        <v>49</v>
      </c>
      <c r="C363" s="60">
        <v>10</v>
      </c>
      <c r="D363" s="60" t="s">
        <v>36</v>
      </c>
      <c r="E363" s="60" t="s">
        <v>264</v>
      </c>
      <c r="F363" s="60"/>
      <c r="G363" s="63">
        <f t="shared" si="24"/>
        <v>898.4</v>
      </c>
      <c r="H363" s="63">
        <f t="shared" si="24"/>
        <v>975.4</v>
      </c>
    </row>
    <row r="364" spans="1:9" s="5" customFormat="1" ht="35.25" customHeight="1">
      <c r="A364" s="36" t="s">
        <v>136</v>
      </c>
      <c r="B364" s="60" t="s">
        <v>49</v>
      </c>
      <c r="C364" s="60">
        <v>10</v>
      </c>
      <c r="D364" s="60" t="s">
        <v>36</v>
      </c>
      <c r="E364" s="60" t="s">
        <v>264</v>
      </c>
      <c r="F364" s="60" t="s">
        <v>135</v>
      </c>
      <c r="G364" s="63">
        <f>472+426.4</f>
        <v>898.4</v>
      </c>
      <c r="H364" s="63">
        <f>550+425.4</f>
        <v>975.4</v>
      </c>
      <c r="I364" s="56"/>
    </row>
    <row r="365" spans="1:9" s="5" customFormat="1" ht="63" hidden="1">
      <c r="A365" s="35" t="s">
        <v>207</v>
      </c>
      <c r="B365" s="60" t="s">
        <v>49</v>
      </c>
      <c r="C365" s="60">
        <v>10</v>
      </c>
      <c r="D365" s="60" t="s">
        <v>36</v>
      </c>
      <c r="E365" s="31" t="s">
        <v>230</v>
      </c>
      <c r="F365" s="60"/>
      <c r="G365" s="63">
        <f>G366</f>
        <v>0</v>
      </c>
      <c r="H365" s="63">
        <f>H366</f>
        <v>0</v>
      </c>
    </row>
    <row r="366" spans="1:9" s="5" customFormat="1" ht="31.5" hidden="1">
      <c r="A366" s="36" t="s">
        <v>136</v>
      </c>
      <c r="B366" s="60" t="s">
        <v>49</v>
      </c>
      <c r="C366" s="60">
        <v>10</v>
      </c>
      <c r="D366" s="60" t="s">
        <v>36</v>
      </c>
      <c r="E366" s="31" t="s">
        <v>230</v>
      </c>
      <c r="F366" s="60" t="s">
        <v>135</v>
      </c>
      <c r="G366" s="63">
        <v>0</v>
      </c>
      <c r="H366" s="63">
        <v>0</v>
      </c>
    </row>
    <row r="367" spans="1:9" s="5" customFormat="1" ht="31.5">
      <c r="A367" s="61" t="s">
        <v>355</v>
      </c>
      <c r="B367" s="60" t="s">
        <v>49</v>
      </c>
      <c r="C367" s="60">
        <v>10</v>
      </c>
      <c r="D367" s="60" t="s">
        <v>36</v>
      </c>
      <c r="E367" s="60" t="s">
        <v>128</v>
      </c>
      <c r="F367" s="60"/>
      <c r="G367" s="63">
        <f>G368+G374</f>
        <v>8.3000000000000007</v>
      </c>
      <c r="H367" s="63">
        <f>H368+H374</f>
        <v>1966.1</v>
      </c>
    </row>
    <row r="368" spans="1:9" s="5" customFormat="1" ht="33" customHeight="1">
      <c r="A368" s="61" t="s">
        <v>307</v>
      </c>
      <c r="B368" s="60" t="s">
        <v>49</v>
      </c>
      <c r="C368" s="60">
        <v>10</v>
      </c>
      <c r="D368" s="60" t="s">
        <v>36</v>
      </c>
      <c r="E368" s="60" t="s">
        <v>309</v>
      </c>
      <c r="F368" s="60"/>
      <c r="G368" s="63">
        <f t="shared" ref="G368:H370" si="25">G369</f>
        <v>8.3000000000000007</v>
      </c>
      <c r="H368" s="63">
        <f t="shared" si="25"/>
        <v>1916.1</v>
      </c>
    </row>
    <row r="369" spans="1:8" s="5" customFormat="1" ht="35.25" customHeight="1">
      <c r="A369" s="61" t="s">
        <v>356</v>
      </c>
      <c r="B369" s="60" t="s">
        <v>49</v>
      </c>
      <c r="C369" s="60">
        <v>10</v>
      </c>
      <c r="D369" s="60" t="s">
        <v>36</v>
      </c>
      <c r="E369" s="60" t="s">
        <v>357</v>
      </c>
      <c r="F369" s="60"/>
      <c r="G369" s="63">
        <f t="shared" si="25"/>
        <v>8.3000000000000007</v>
      </c>
      <c r="H369" s="63">
        <f t="shared" si="25"/>
        <v>1916.1</v>
      </c>
    </row>
    <row r="370" spans="1:8" s="5" customFormat="1" ht="81.75" customHeight="1">
      <c r="A370" s="55" t="s">
        <v>163</v>
      </c>
      <c r="B370" s="60" t="s">
        <v>49</v>
      </c>
      <c r="C370" s="60" t="s">
        <v>43</v>
      </c>
      <c r="D370" s="60" t="s">
        <v>36</v>
      </c>
      <c r="E370" s="60" t="s">
        <v>232</v>
      </c>
      <c r="F370" s="60"/>
      <c r="G370" s="63">
        <f t="shared" si="25"/>
        <v>8.3000000000000007</v>
      </c>
      <c r="H370" s="63">
        <f t="shared" si="25"/>
        <v>1916.1</v>
      </c>
    </row>
    <row r="371" spans="1:8" s="5" customFormat="1" ht="32.25" customHeight="1">
      <c r="A371" s="61" t="s">
        <v>131</v>
      </c>
      <c r="B371" s="60" t="s">
        <v>49</v>
      </c>
      <c r="C371" s="60" t="s">
        <v>43</v>
      </c>
      <c r="D371" s="60" t="s">
        <v>36</v>
      </c>
      <c r="E371" s="60" t="s">
        <v>232</v>
      </c>
      <c r="F371" s="60" t="s">
        <v>41</v>
      </c>
      <c r="G371" s="63">
        <v>8.3000000000000007</v>
      </c>
      <c r="H371" s="63">
        <v>1916.1</v>
      </c>
    </row>
    <row r="372" spans="1:8" s="5" customFormat="1" ht="31.5" hidden="1">
      <c r="A372" s="61" t="s">
        <v>233</v>
      </c>
      <c r="B372" s="60" t="s">
        <v>49</v>
      </c>
      <c r="C372" s="60">
        <v>10</v>
      </c>
      <c r="D372" s="60" t="s">
        <v>36</v>
      </c>
      <c r="E372" s="60" t="s">
        <v>104</v>
      </c>
      <c r="F372" s="60"/>
      <c r="G372" s="63">
        <f>G373</f>
        <v>0</v>
      </c>
      <c r="H372" s="63">
        <f>H373</f>
        <v>0</v>
      </c>
    </row>
    <row r="373" spans="1:8" s="5" customFormat="1" ht="15" hidden="1" customHeight="1">
      <c r="A373" s="61" t="s">
        <v>131</v>
      </c>
      <c r="B373" s="60" t="s">
        <v>49</v>
      </c>
      <c r="C373" s="60">
        <v>10</v>
      </c>
      <c r="D373" s="60" t="s">
        <v>36</v>
      </c>
      <c r="E373" s="60" t="s">
        <v>104</v>
      </c>
      <c r="F373" s="60" t="s">
        <v>41</v>
      </c>
      <c r="G373" s="63">
        <v>0</v>
      </c>
      <c r="H373" s="63">
        <v>0</v>
      </c>
    </row>
    <row r="374" spans="1:8" s="5" customFormat="1" ht="23.25" customHeight="1">
      <c r="A374" s="61" t="s">
        <v>64</v>
      </c>
      <c r="B374" s="60" t="s">
        <v>49</v>
      </c>
      <c r="C374" s="60">
        <v>10</v>
      </c>
      <c r="D374" s="60" t="s">
        <v>36</v>
      </c>
      <c r="E374" s="60" t="s">
        <v>105</v>
      </c>
      <c r="F374" s="60"/>
      <c r="G374" s="63">
        <f>G375</f>
        <v>0</v>
      </c>
      <c r="H374" s="63">
        <f>H375</f>
        <v>50</v>
      </c>
    </row>
    <row r="375" spans="1:8" s="5" customFormat="1" ht="23.25" customHeight="1">
      <c r="A375" s="61" t="s">
        <v>63</v>
      </c>
      <c r="B375" s="60" t="s">
        <v>49</v>
      </c>
      <c r="C375" s="60">
        <v>10</v>
      </c>
      <c r="D375" s="60" t="s">
        <v>36</v>
      </c>
      <c r="E375" s="60" t="s">
        <v>106</v>
      </c>
      <c r="F375" s="60"/>
      <c r="G375" s="63">
        <f>G376</f>
        <v>0</v>
      </c>
      <c r="H375" s="63">
        <f>H376</f>
        <v>50</v>
      </c>
    </row>
    <row r="376" spans="1:8" s="5" customFormat="1" ht="17.25" customHeight="1">
      <c r="A376" s="61" t="s">
        <v>131</v>
      </c>
      <c r="B376" s="60" t="s">
        <v>49</v>
      </c>
      <c r="C376" s="60" t="s">
        <v>43</v>
      </c>
      <c r="D376" s="60" t="s">
        <v>36</v>
      </c>
      <c r="E376" s="60" t="s">
        <v>106</v>
      </c>
      <c r="F376" s="60" t="s">
        <v>41</v>
      </c>
      <c r="G376" s="63">
        <v>0</v>
      </c>
      <c r="H376" s="63">
        <v>50</v>
      </c>
    </row>
    <row r="377" spans="1:8" s="5" customFormat="1" ht="15.75" customHeight="1">
      <c r="A377" s="61" t="s">
        <v>29</v>
      </c>
      <c r="B377" s="60" t="s">
        <v>49</v>
      </c>
      <c r="C377" s="60">
        <v>12</v>
      </c>
      <c r="D377" s="60" t="s">
        <v>102</v>
      </c>
      <c r="E377" s="60"/>
      <c r="F377" s="60"/>
      <c r="G377" s="63">
        <f t="shared" ref="G377:H381" si="26">G378</f>
        <v>1000</v>
      </c>
      <c r="H377" s="63">
        <f t="shared" si="26"/>
        <v>1000</v>
      </c>
    </row>
    <row r="378" spans="1:8" s="5" customFormat="1" ht="15.75" customHeight="1">
      <c r="A378" s="61" t="s">
        <v>30</v>
      </c>
      <c r="B378" s="60" t="s">
        <v>49</v>
      </c>
      <c r="C378" s="60">
        <v>12</v>
      </c>
      <c r="D378" s="60" t="s">
        <v>40</v>
      </c>
      <c r="E378" s="60"/>
      <c r="F378" s="60"/>
      <c r="G378" s="63">
        <f>G380</f>
        <v>1000</v>
      </c>
      <c r="H378" s="63">
        <f>H380</f>
        <v>1000</v>
      </c>
    </row>
    <row r="379" spans="1:8" s="5" customFormat="1" ht="34.5" customHeight="1">
      <c r="A379" s="29" t="s">
        <v>284</v>
      </c>
      <c r="B379" s="60" t="s">
        <v>49</v>
      </c>
      <c r="C379" s="60">
        <v>12</v>
      </c>
      <c r="D379" s="60" t="s">
        <v>40</v>
      </c>
      <c r="E379" s="60" t="s">
        <v>283</v>
      </c>
      <c r="F379" s="60"/>
      <c r="G379" s="63">
        <f>G380</f>
        <v>1000</v>
      </c>
      <c r="H379" s="63">
        <f>H380</f>
        <v>1000</v>
      </c>
    </row>
    <row r="380" spans="1:8" s="5" customFormat="1" ht="33" customHeight="1">
      <c r="A380" s="61" t="s">
        <v>253</v>
      </c>
      <c r="B380" s="60" t="s">
        <v>49</v>
      </c>
      <c r="C380" s="60" t="s">
        <v>72</v>
      </c>
      <c r="D380" s="60" t="s">
        <v>40</v>
      </c>
      <c r="E380" s="60" t="s">
        <v>252</v>
      </c>
      <c r="F380" s="60"/>
      <c r="G380" s="63">
        <f t="shared" si="26"/>
        <v>1000</v>
      </c>
      <c r="H380" s="63">
        <f t="shared" si="26"/>
        <v>1000</v>
      </c>
    </row>
    <row r="381" spans="1:8" s="5" customFormat="1" ht="30.75" customHeight="1">
      <c r="A381" s="61" t="s">
        <v>251</v>
      </c>
      <c r="B381" s="60" t="s">
        <v>49</v>
      </c>
      <c r="C381" s="60" t="s">
        <v>72</v>
      </c>
      <c r="D381" s="60" t="s">
        <v>40</v>
      </c>
      <c r="E381" s="60" t="s">
        <v>250</v>
      </c>
      <c r="F381" s="60"/>
      <c r="G381" s="63">
        <f t="shared" si="26"/>
        <v>1000</v>
      </c>
      <c r="H381" s="63">
        <f t="shared" si="26"/>
        <v>1000</v>
      </c>
    </row>
    <row r="382" spans="1:8" s="5" customFormat="1" ht="35.25" customHeight="1">
      <c r="A382" s="61" t="s">
        <v>131</v>
      </c>
      <c r="B382" s="60" t="s">
        <v>49</v>
      </c>
      <c r="C382" s="60" t="s">
        <v>72</v>
      </c>
      <c r="D382" s="60" t="s">
        <v>40</v>
      </c>
      <c r="E382" s="60" t="s">
        <v>250</v>
      </c>
      <c r="F382" s="60" t="s">
        <v>41</v>
      </c>
      <c r="G382" s="63">
        <v>1000</v>
      </c>
      <c r="H382" s="63">
        <v>1000</v>
      </c>
    </row>
    <row r="383" spans="1:8" s="5" customFormat="1" ht="30.75" customHeight="1">
      <c r="A383" s="61" t="s">
        <v>202</v>
      </c>
      <c r="B383" s="60" t="s">
        <v>201</v>
      </c>
      <c r="C383" s="60"/>
      <c r="D383" s="60"/>
      <c r="E383" s="60"/>
      <c r="F383" s="60"/>
      <c r="G383" s="63">
        <f>G384</f>
        <v>1835</v>
      </c>
      <c r="H383" s="63">
        <f>H384</f>
        <v>1835</v>
      </c>
    </row>
    <row r="384" spans="1:8" s="5" customFormat="1" ht="21" customHeight="1">
      <c r="A384" s="61" t="s">
        <v>17</v>
      </c>
      <c r="B384" s="60" t="s">
        <v>201</v>
      </c>
      <c r="C384" s="60" t="s">
        <v>35</v>
      </c>
      <c r="D384" s="60" t="s">
        <v>102</v>
      </c>
      <c r="E384" s="60"/>
      <c r="F384" s="60"/>
      <c r="G384" s="63">
        <f>G385+G392</f>
        <v>1835</v>
      </c>
      <c r="H384" s="63">
        <f>H385+H392</f>
        <v>1835</v>
      </c>
    </row>
    <row r="385" spans="1:9" s="5" customFormat="1" ht="50.25" customHeight="1">
      <c r="A385" s="61" t="s">
        <v>176</v>
      </c>
      <c r="B385" s="60" t="s">
        <v>201</v>
      </c>
      <c r="C385" s="60" t="s">
        <v>35</v>
      </c>
      <c r="D385" s="60" t="s">
        <v>45</v>
      </c>
      <c r="E385" s="60"/>
      <c r="F385" s="60"/>
      <c r="G385" s="63">
        <f>G387</f>
        <v>1552.4</v>
      </c>
      <c r="H385" s="63">
        <f>H387</f>
        <v>1552.4</v>
      </c>
    </row>
    <row r="386" spans="1:9" s="5" customFormat="1" ht="69.75" customHeight="1">
      <c r="A386" s="47" t="s">
        <v>271</v>
      </c>
      <c r="B386" s="60" t="s">
        <v>201</v>
      </c>
      <c r="C386" s="60" t="s">
        <v>35</v>
      </c>
      <c r="D386" s="60" t="s">
        <v>45</v>
      </c>
      <c r="E386" s="60" t="s">
        <v>272</v>
      </c>
      <c r="F386" s="60"/>
      <c r="G386" s="63">
        <f>G387</f>
        <v>1552.4</v>
      </c>
      <c r="H386" s="63">
        <f>H387</f>
        <v>1552.4</v>
      </c>
    </row>
    <row r="387" spans="1:9" s="5" customFormat="1" ht="35.25" customHeight="1">
      <c r="A387" s="61" t="s">
        <v>61</v>
      </c>
      <c r="B387" s="60" t="s">
        <v>201</v>
      </c>
      <c r="C387" s="60" t="s">
        <v>35</v>
      </c>
      <c r="D387" s="60" t="s">
        <v>45</v>
      </c>
      <c r="E387" s="60" t="s">
        <v>87</v>
      </c>
      <c r="F387" s="60"/>
      <c r="G387" s="63">
        <f>G388+G390</f>
        <v>1552.4</v>
      </c>
      <c r="H387" s="63">
        <f>H388+H390</f>
        <v>1552.4</v>
      </c>
    </row>
    <row r="388" spans="1:9" s="5" customFormat="1" ht="34.5" customHeight="1">
      <c r="A388" s="61" t="s">
        <v>56</v>
      </c>
      <c r="B388" s="60" t="s">
        <v>201</v>
      </c>
      <c r="C388" s="60" t="s">
        <v>35</v>
      </c>
      <c r="D388" s="60" t="s">
        <v>45</v>
      </c>
      <c r="E388" s="60" t="s">
        <v>86</v>
      </c>
      <c r="F388" s="60"/>
      <c r="G388" s="63">
        <f>G389</f>
        <v>764</v>
      </c>
      <c r="H388" s="63">
        <f>H389</f>
        <v>764</v>
      </c>
    </row>
    <row r="389" spans="1:9" s="5" customFormat="1" ht="67.5" customHeight="1">
      <c r="A389" s="61" t="s">
        <v>130</v>
      </c>
      <c r="B389" s="60" t="s">
        <v>201</v>
      </c>
      <c r="C389" s="60" t="s">
        <v>35</v>
      </c>
      <c r="D389" s="60" t="s">
        <v>45</v>
      </c>
      <c r="E389" s="60" t="s">
        <v>86</v>
      </c>
      <c r="F389" s="60" t="s">
        <v>133</v>
      </c>
      <c r="G389" s="63">
        <v>764</v>
      </c>
      <c r="H389" s="63">
        <v>764</v>
      </c>
    </row>
    <row r="390" spans="1:9" s="5" customFormat="1" ht="39.75" customHeight="1">
      <c r="A390" s="61" t="s">
        <v>165</v>
      </c>
      <c r="B390" s="60" t="s">
        <v>201</v>
      </c>
      <c r="C390" s="60" t="s">
        <v>35</v>
      </c>
      <c r="D390" s="60" t="s">
        <v>45</v>
      </c>
      <c r="E390" s="60" t="s">
        <v>164</v>
      </c>
      <c r="F390" s="60"/>
      <c r="G390" s="63">
        <f>G391</f>
        <v>788.4</v>
      </c>
      <c r="H390" s="63">
        <f>H391</f>
        <v>788.4</v>
      </c>
    </row>
    <row r="391" spans="1:9" s="5" customFormat="1" ht="47.25" customHeight="1">
      <c r="A391" s="61" t="s">
        <v>130</v>
      </c>
      <c r="B391" s="60" t="s">
        <v>201</v>
      </c>
      <c r="C391" s="60" t="s">
        <v>35</v>
      </c>
      <c r="D391" s="60" t="s">
        <v>45</v>
      </c>
      <c r="E391" s="60" t="s">
        <v>164</v>
      </c>
      <c r="F391" s="60" t="s">
        <v>133</v>
      </c>
      <c r="G391" s="63">
        <v>788.4</v>
      </c>
      <c r="H391" s="63">
        <v>788.4</v>
      </c>
    </row>
    <row r="392" spans="1:9" s="5" customFormat="1" ht="21.75" customHeight="1">
      <c r="A392" s="61" t="s">
        <v>23</v>
      </c>
      <c r="B392" s="60" t="s">
        <v>201</v>
      </c>
      <c r="C392" s="60" t="s">
        <v>35</v>
      </c>
      <c r="D392" s="60" t="s">
        <v>51</v>
      </c>
      <c r="E392" s="60"/>
      <c r="F392" s="60"/>
      <c r="G392" s="63">
        <f>G395</f>
        <v>282.60000000000002</v>
      </c>
      <c r="H392" s="63">
        <f>H395</f>
        <v>282.60000000000002</v>
      </c>
    </row>
    <row r="393" spans="1:9" s="5" customFormat="1" ht="33.75" customHeight="1">
      <c r="A393" s="61" t="s">
        <v>315</v>
      </c>
      <c r="B393" s="60" t="s">
        <v>201</v>
      </c>
      <c r="C393" s="60" t="s">
        <v>35</v>
      </c>
      <c r="D393" s="60" t="s">
        <v>51</v>
      </c>
      <c r="E393" s="60" t="s">
        <v>274</v>
      </c>
      <c r="F393" s="60"/>
      <c r="G393" s="63">
        <f t="shared" ref="G393:H395" si="27">G394</f>
        <v>282.60000000000002</v>
      </c>
      <c r="H393" s="63">
        <f t="shared" si="27"/>
        <v>282.60000000000002</v>
      </c>
    </row>
    <row r="394" spans="1:9" s="5" customFormat="1" ht="35.25" customHeight="1">
      <c r="A394" s="61" t="s">
        <v>316</v>
      </c>
      <c r="B394" s="60" t="s">
        <v>201</v>
      </c>
      <c r="C394" s="60" t="s">
        <v>35</v>
      </c>
      <c r="D394" s="60" t="s">
        <v>51</v>
      </c>
      <c r="E394" s="60" t="s">
        <v>276</v>
      </c>
      <c r="F394" s="60"/>
      <c r="G394" s="63">
        <f t="shared" si="27"/>
        <v>282.60000000000002</v>
      </c>
      <c r="H394" s="63">
        <f t="shared" si="27"/>
        <v>282.60000000000002</v>
      </c>
    </row>
    <row r="395" spans="1:9" s="5" customFormat="1" ht="19.5" customHeight="1">
      <c r="A395" s="61" t="s">
        <v>62</v>
      </c>
      <c r="B395" s="60" t="s">
        <v>201</v>
      </c>
      <c r="C395" s="60" t="s">
        <v>35</v>
      </c>
      <c r="D395" s="60" t="s">
        <v>51</v>
      </c>
      <c r="E395" s="60" t="s">
        <v>94</v>
      </c>
      <c r="F395" s="60"/>
      <c r="G395" s="63">
        <f t="shared" si="27"/>
        <v>282.60000000000002</v>
      </c>
      <c r="H395" s="63">
        <f t="shared" si="27"/>
        <v>282.60000000000002</v>
      </c>
    </row>
    <row r="396" spans="1:9" s="5" customFormat="1" ht="98.25" customHeight="1">
      <c r="A396" s="61" t="s">
        <v>130</v>
      </c>
      <c r="B396" s="60" t="s">
        <v>201</v>
      </c>
      <c r="C396" s="60" t="s">
        <v>35</v>
      </c>
      <c r="D396" s="60" t="s">
        <v>51</v>
      </c>
      <c r="E396" s="60" t="s">
        <v>94</v>
      </c>
      <c r="F396" s="60" t="s">
        <v>133</v>
      </c>
      <c r="G396" s="63">
        <v>282.60000000000002</v>
      </c>
      <c r="H396" s="63">
        <v>282.60000000000002</v>
      </c>
    </row>
    <row r="397" spans="1:9" s="5" customFormat="1" ht="20.25" customHeight="1">
      <c r="A397" s="61" t="s">
        <v>255</v>
      </c>
      <c r="B397" s="60"/>
      <c r="C397" s="60"/>
      <c r="D397" s="60"/>
      <c r="E397" s="60"/>
      <c r="F397" s="60"/>
      <c r="G397" s="63">
        <v>6000</v>
      </c>
      <c r="H397" s="63">
        <v>12500</v>
      </c>
    </row>
    <row r="398" spans="1:9" ht="20.25" customHeight="1">
      <c r="G398" s="14">
        <f>G9+G58+G162+G239+G383+G397+G227</f>
        <v>597347.69999999995</v>
      </c>
      <c r="H398" s="14">
        <f>H9+H58+H162+H239+H383+H397+H227</f>
        <v>609178</v>
      </c>
    </row>
    <row r="399" spans="1:9" ht="15" customHeight="1">
      <c r="G399" s="39"/>
    </row>
    <row r="400" spans="1:9" ht="15" customHeight="1">
      <c r="G400" s="39"/>
      <c r="I400" s="1"/>
    </row>
    <row r="401" spans="2:8" ht="15" customHeight="1"/>
    <row r="402" spans="2:8" ht="15" customHeight="1"/>
    <row r="403" spans="2:8" ht="48.75" customHeight="1"/>
    <row r="404" spans="2:8" ht="50.25" customHeight="1"/>
    <row r="405" spans="2:8" ht="51" customHeight="1">
      <c r="B405" s="16"/>
      <c r="C405" s="16"/>
      <c r="D405" s="16"/>
      <c r="E405" s="16"/>
      <c r="F405" s="16"/>
      <c r="G405" s="17"/>
      <c r="H405" s="17"/>
    </row>
    <row r="406" spans="2:8" ht="21.75" customHeight="1">
      <c r="G406" s="17"/>
      <c r="H406" s="17"/>
    </row>
  </sheetData>
  <mergeCells count="21">
    <mergeCell ref="E1:H1"/>
    <mergeCell ref="G6:H6"/>
    <mergeCell ref="A4:H4"/>
    <mergeCell ref="E2:H2"/>
    <mergeCell ref="H129:H131"/>
    <mergeCell ref="C129:C131"/>
    <mergeCell ref="A129:A131"/>
    <mergeCell ref="B129:B131"/>
    <mergeCell ref="D129:D131"/>
    <mergeCell ref="E129:E131"/>
    <mergeCell ref="G129:G131"/>
    <mergeCell ref="F129:F131"/>
    <mergeCell ref="K8:L8"/>
    <mergeCell ref="A7:A8"/>
    <mergeCell ref="B7:B8"/>
    <mergeCell ref="C7:C8"/>
    <mergeCell ref="F7:F8"/>
    <mergeCell ref="H7:H8"/>
    <mergeCell ref="G7:G8"/>
    <mergeCell ref="D7:D8"/>
    <mergeCell ref="E7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2024-12-18T01:49:33Z</cp:lastPrinted>
  <dcterms:created xsi:type="dcterms:W3CDTF">2012-11-09T09:37:21Z</dcterms:created>
  <dcterms:modified xsi:type="dcterms:W3CDTF">2025-12-01T05:36:41Z</dcterms:modified>
</cp:coreProperties>
</file>